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ITis\SkyDrive\Documenten\Documenten\2016\Excel 2016 oefenbestanden\Af\"/>
    </mc:Choice>
  </mc:AlternateContent>
  <bookViews>
    <workbookView xWindow="240" yWindow="45" windowWidth="15600" windowHeight="10035"/>
  </bookViews>
  <sheets>
    <sheet name="Medewerkers" sheetId="2" r:id="rId1"/>
    <sheet name="Hypotheek" sheetId="3" r:id="rId2"/>
    <sheet name="Spanje 2010-2015" sheetId="5" r:id="rId3"/>
  </sheets>
  <definedNames>
    <definedName name="stats">#REF!</definedName>
  </definedNames>
  <calcPr calcId="162913"/>
</workbook>
</file>

<file path=xl/calcChain.xml><?xml version="1.0" encoding="utf-8"?>
<calcChain xmlns="http://schemas.openxmlformats.org/spreadsheetml/2006/main">
  <c r="C52" i="3" l="1"/>
  <c r="C50" i="3"/>
  <c r="C48" i="3"/>
  <c r="C46" i="3"/>
  <c r="C44" i="3"/>
  <c r="C42" i="3"/>
  <c r="C40" i="3"/>
  <c r="C38" i="3"/>
  <c r="C36" i="3"/>
  <c r="C34" i="3"/>
  <c r="C32" i="3"/>
  <c r="C30" i="3"/>
  <c r="C28" i="3"/>
  <c r="C26" i="3"/>
  <c r="C24" i="3"/>
  <c r="C22" i="3"/>
  <c r="C20" i="3"/>
  <c r="C18" i="3"/>
  <c r="C16" i="3"/>
  <c r="C14" i="3"/>
  <c r="C12" i="3"/>
  <c r="C10" i="3"/>
  <c r="C8" i="3"/>
  <c r="C7" i="3"/>
  <c r="C9" i="3"/>
  <c r="C11" i="3"/>
  <c r="C13" i="3"/>
  <c r="C15" i="3"/>
  <c r="C17" i="3"/>
  <c r="C19" i="3"/>
  <c r="C21" i="3"/>
  <c r="C23" i="3"/>
  <c r="C25" i="3"/>
  <c r="C27" i="3"/>
  <c r="C29" i="3"/>
  <c r="C31" i="3"/>
  <c r="C33" i="3"/>
  <c r="C35" i="3"/>
  <c r="C37" i="3"/>
  <c r="C39" i="3"/>
  <c r="C41" i="3"/>
  <c r="C43" i="3"/>
  <c r="C45" i="3"/>
  <c r="C47" i="3"/>
  <c r="C49" i="3"/>
  <c r="C51" i="3"/>
  <c r="C6" i="3"/>
</calcChain>
</file>

<file path=xl/sharedStrings.xml><?xml version="1.0" encoding="utf-8"?>
<sst xmlns="http://schemas.openxmlformats.org/spreadsheetml/2006/main" count="498" uniqueCount="212">
  <si>
    <t>ID</t>
  </si>
  <si>
    <t>Voornaam</t>
  </si>
  <si>
    <t>Achternaam</t>
  </si>
  <si>
    <t>Functie</t>
  </si>
  <si>
    <t>Salaris</t>
  </si>
  <si>
    <t>Eindejaarsuitkering</t>
  </si>
  <si>
    <t>Jaarsalaris incl. eindejaarsuitkering en vakantiegeld (8% van het jaarsalaris)</t>
  </si>
  <si>
    <t>ROT039</t>
  </si>
  <si>
    <t>Marcel</t>
  </si>
  <si>
    <t>Akerboom</t>
  </si>
  <si>
    <t>Verkoop</t>
  </si>
  <si>
    <t>ROT047</t>
  </si>
  <si>
    <t>Quincy</t>
  </si>
  <si>
    <t>Allée</t>
  </si>
  <si>
    <t>TD</t>
  </si>
  <si>
    <t>ROT030</t>
  </si>
  <si>
    <t>André</t>
  </si>
  <si>
    <t>Bahia</t>
  </si>
  <si>
    <t>Hoofd TD</t>
  </si>
  <si>
    <t>ROT046</t>
  </si>
  <si>
    <t>Said</t>
  </si>
  <si>
    <t>Bakkati</t>
  </si>
  <si>
    <t>ROT045</t>
  </si>
  <si>
    <t>Kiran</t>
  </si>
  <si>
    <t>Bechan</t>
  </si>
  <si>
    <t>ROT050</t>
  </si>
  <si>
    <t>Hendrik</t>
  </si>
  <si>
    <t>Beelen</t>
  </si>
  <si>
    <t>Bezorger</t>
  </si>
  <si>
    <t>ROT029</t>
  </si>
  <si>
    <t>Mark</t>
  </si>
  <si>
    <t>Bevaart</t>
  </si>
  <si>
    <t>ROT028</t>
  </si>
  <si>
    <t>Sjoerd</t>
  </si>
  <si>
    <t>Dijk</t>
  </si>
  <si>
    <t>ROT038</t>
  </si>
  <si>
    <t>Jos</t>
  </si>
  <si>
    <t>Dijkhuizen</t>
  </si>
  <si>
    <t>ROT032</t>
  </si>
  <si>
    <t>Richard</t>
  </si>
  <si>
    <t>Donker</t>
  </si>
  <si>
    <t>ROT036</t>
  </si>
  <si>
    <t>Mels</t>
  </si>
  <si>
    <t>Driel</t>
  </si>
  <si>
    <t>ROT060</t>
  </si>
  <si>
    <t>Maarten</t>
  </si>
  <si>
    <t>Eeuwijk</t>
  </si>
  <si>
    <t>ROT044</t>
  </si>
  <si>
    <t>Philip</t>
  </si>
  <si>
    <t>Evers</t>
  </si>
  <si>
    <t>ROT059</t>
  </si>
  <si>
    <t>Kevin</t>
  </si>
  <si>
    <t>Geest</t>
  </si>
  <si>
    <t>ROT064</t>
  </si>
  <si>
    <t>Jordi</t>
  </si>
  <si>
    <t>Grobbee</t>
  </si>
  <si>
    <t>ROT061</t>
  </si>
  <si>
    <t>Arnold</t>
  </si>
  <si>
    <t>Herder</t>
  </si>
  <si>
    <t>ROT055</t>
  </si>
  <si>
    <t>Peter</t>
  </si>
  <si>
    <t>Hoekstra</t>
  </si>
  <si>
    <t>ROT048</t>
  </si>
  <si>
    <t>Nick</t>
  </si>
  <si>
    <t>Hofs</t>
  </si>
  <si>
    <t>ROT049</t>
  </si>
  <si>
    <t>Hogervorst</t>
  </si>
  <si>
    <t>ROT042</t>
  </si>
  <si>
    <t>Rob</t>
  </si>
  <si>
    <t>Hooiveld</t>
  </si>
  <si>
    <t>ROT058</t>
  </si>
  <si>
    <t>Bas</t>
  </si>
  <si>
    <t>ROT063</t>
  </si>
  <si>
    <t>Marcio</t>
  </si>
  <si>
    <t>Junqueira</t>
  </si>
  <si>
    <t>ROT031</t>
  </si>
  <si>
    <t>Dennis</t>
  </si>
  <si>
    <t>Kok</t>
  </si>
  <si>
    <t>Ass.Filiaalmanager</t>
  </si>
  <si>
    <t>ROT062</t>
  </si>
  <si>
    <t>Karel</t>
  </si>
  <si>
    <t>Kooistra</t>
  </si>
  <si>
    <t>ROT033</t>
  </si>
  <si>
    <t>Raymond</t>
  </si>
  <si>
    <t>Kraaybeek</t>
  </si>
  <si>
    <t>ROT056</t>
  </si>
  <si>
    <t>Bob</t>
  </si>
  <si>
    <t>Kruys</t>
  </si>
  <si>
    <t>ROT037</t>
  </si>
  <si>
    <t>Glenn</t>
  </si>
  <si>
    <t>Loovens</t>
  </si>
  <si>
    <t>ROT022</t>
  </si>
  <si>
    <t>Brenda</t>
  </si>
  <si>
    <t>Nathie</t>
  </si>
  <si>
    <t>ROT023</t>
  </si>
  <si>
    <t>Reena</t>
  </si>
  <si>
    <t>Nisbet</t>
  </si>
  <si>
    <t>ROT041</t>
  </si>
  <si>
    <t>Johan</t>
  </si>
  <si>
    <t>Pater</t>
  </si>
  <si>
    <t>ROT024</t>
  </si>
  <si>
    <t>Priya</t>
  </si>
  <si>
    <t>Pina</t>
  </si>
  <si>
    <t>Filiaalmanager</t>
  </si>
  <si>
    <t>ROT034</t>
  </si>
  <si>
    <t>Robin</t>
  </si>
  <si>
    <t>Post</t>
  </si>
  <si>
    <t>ROT054</t>
  </si>
  <si>
    <t>Robertino</t>
  </si>
  <si>
    <t>Rafaela</t>
  </si>
  <si>
    <t>ROT053</t>
  </si>
  <si>
    <t>Prince</t>
  </si>
  <si>
    <t>Rajcomar</t>
  </si>
  <si>
    <t>ROT025</t>
  </si>
  <si>
    <t>Nicole</t>
  </si>
  <si>
    <t>Rambharos</t>
  </si>
  <si>
    <t>ROT035</t>
  </si>
  <si>
    <t>Jerry</t>
  </si>
  <si>
    <t>Schenkel</t>
  </si>
  <si>
    <t>ROT021</t>
  </si>
  <si>
    <t>Rowan</t>
  </si>
  <si>
    <t>Schut</t>
  </si>
  <si>
    <t>ROT057</t>
  </si>
  <si>
    <t>Ray</t>
  </si>
  <si>
    <t>Smidt</t>
  </si>
  <si>
    <t>ROT026</t>
  </si>
  <si>
    <t xml:space="preserve">Priscilla </t>
  </si>
  <si>
    <t>Timmer</t>
  </si>
  <si>
    <t>ROT052</t>
  </si>
  <si>
    <t>Tom</t>
  </si>
  <si>
    <t>Timmermans</t>
  </si>
  <si>
    <t>ROT051</t>
  </si>
  <si>
    <t>Winkens</t>
  </si>
  <si>
    <t>ROT043</t>
  </si>
  <si>
    <t>Tim</t>
  </si>
  <si>
    <t>Winter</t>
  </si>
  <si>
    <t>ROT040</t>
  </si>
  <si>
    <t>Abubakari</t>
  </si>
  <si>
    <t>Yakubu</t>
  </si>
  <si>
    <t>ROT027</t>
  </si>
  <si>
    <t>Zanten van</t>
  </si>
  <si>
    <t>Salaris partner</t>
  </si>
  <si>
    <t>Eigen vermogen</t>
  </si>
  <si>
    <t>Factor</t>
  </si>
  <si>
    <t>Prijs woning</t>
  </si>
  <si>
    <t>Ayse</t>
  </si>
  <si>
    <t>Ait Rian</t>
  </si>
  <si>
    <t>Dana</t>
  </si>
  <si>
    <t>Akhtar</t>
  </si>
  <si>
    <t>Hilario</t>
  </si>
  <si>
    <t>Avsar</t>
  </si>
  <si>
    <t>Jaffar</t>
  </si>
  <si>
    <t>Baghdad</t>
  </si>
  <si>
    <t>Meriem</t>
  </si>
  <si>
    <t>Ben Souni</t>
  </si>
  <si>
    <t>Otman</t>
  </si>
  <si>
    <t>Billet</t>
  </si>
  <si>
    <t>Saliha</t>
  </si>
  <si>
    <t>Boulaouine</t>
  </si>
  <si>
    <t>Warsha</t>
  </si>
  <si>
    <t>Bunga</t>
  </si>
  <si>
    <t>Yasmina</t>
  </si>
  <si>
    <t>Chiu</t>
  </si>
  <si>
    <t>Yuwan</t>
  </si>
  <si>
    <t>Chotoe</t>
  </si>
  <si>
    <t>Club</t>
  </si>
  <si>
    <t xml:space="preserve">Welk bedrag u werkelijk kunt lenen voor uw huis, hangt van een aantal factoren af. Een ruwe indicatie kan gegeven worden door het jaarsalaris van u en uw partner op te tellen en vervolgens te vermenigvuldigen met 4,5.  </t>
  </si>
  <si>
    <t>Positie</t>
  </si>
  <si>
    <t>Punten</t>
  </si>
  <si>
    <t>Gespeeld</t>
  </si>
  <si>
    <t>Gewonnen</t>
  </si>
  <si>
    <t>Gelijk</t>
  </si>
  <si>
    <t>Verloren</t>
  </si>
  <si>
    <t>Doelpunten voor</t>
  </si>
  <si>
    <t>Doelpunten tegen</t>
  </si>
  <si>
    <t>Doelsaldo</t>
  </si>
  <si>
    <t>Gele kaarten</t>
  </si>
  <si>
    <t>Rode kaarten</t>
  </si>
  <si>
    <t>Seizoen</t>
  </si>
  <si>
    <t>Barcelona</t>
  </si>
  <si>
    <t>2014-1015</t>
  </si>
  <si>
    <t>Real Madrid</t>
  </si>
  <si>
    <t>Atlético de Madrid</t>
  </si>
  <si>
    <t>Valencia</t>
  </si>
  <si>
    <t>Sevilla</t>
  </si>
  <si>
    <t>Villarreal</t>
  </si>
  <si>
    <t>Athletic Club</t>
  </si>
  <si>
    <t>Celta de Vigo</t>
  </si>
  <si>
    <t>Málaga</t>
  </si>
  <si>
    <t>Espanyol</t>
  </si>
  <si>
    <t>Rayo Vallecano</t>
  </si>
  <si>
    <t>Real Sociedad</t>
  </si>
  <si>
    <t>Elche</t>
  </si>
  <si>
    <t>Levante</t>
  </si>
  <si>
    <t>Getafe</t>
  </si>
  <si>
    <t>Deportivo de La Coruña</t>
  </si>
  <si>
    <t>Granada</t>
  </si>
  <si>
    <t>Eibar</t>
  </si>
  <si>
    <t>Almería</t>
  </si>
  <si>
    <t>Córdoba</t>
  </si>
  <si>
    <t>2013-2014</t>
  </si>
  <si>
    <t>Osasuna</t>
  </si>
  <si>
    <t>Valladolid</t>
  </si>
  <si>
    <t>Betis</t>
  </si>
  <si>
    <t>2012-2013</t>
  </si>
  <si>
    <t>Mallorca</t>
  </si>
  <si>
    <t>Real Zaragoza</t>
  </si>
  <si>
    <t>2011-2012</t>
  </si>
  <si>
    <t>Sporting de Gijón</t>
  </si>
  <si>
    <t>Racing de Santander</t>
  </si>
  <si>
    <t>2010-2011</t>
  </si>
  <si>
    <t>Hércules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</si>
</sst>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  <numFmt numFmtId="165" formatCode="&quot;Saldo&quot;\ dd/mm/yyyy"/>
    <numFmt numFmtId="166" formatCode="&quot;€&quot;\ * \ #,##0.00;[Red]&quot;€&quot;\ \-#,##0.00"/>
    <numFmt numFmtId="167" formatCode="\+0_ ;[Red]\-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sz val="11"/>
      <color rgb="FF000066"/>
      <name val="Calibri"/>
      <family val="2"/>
    </font>
    <font>
      <b/>
      <sz val="11"/>
      <color theme="0"/>
      <name val="Calibri"/>
      <family val="2"/>
    </font>
    <font>
      <sz val="9"/>
      <color rgb="FF1E8ADC"/>
      <name val="Arial"/>
      <family val="2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7C918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D80C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rgb="FF1D80C2"/>
      </left>
      <right style="medium">
        <color rgb="FF1D80C2"/>
      </right>
      <top style="medium">
        <color rgb="FF1D80C2"/>
      </top>
      <bottom style="medium">
        <color rgb="FF1D80C2"/>
      </bottom>
      <diagonal/>
    </border>
    <border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2" fillId="2" borderId="1" xfId="2" applyFill="1" applyBorder="1" applyAlignment="1">
      <alignment horizontal="left" vertical="center" wrapText="1"/>
    </xf>
    <xf numFmtId="164" fontId="0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left" vertical="center" wrapText="1"/>
    </xf>
    <xf numFmtId="0" fontId="4" fillId="4" borderId="2" xfId="2" applyFont="1" applyFill="1" applyBorder="1"/>
    <xf numFmtId="165" fontId="4" fillId="4" borderId="2" xfId="2" applyNumberFormat="1" applyFont="1" applyFill="1" applyBorder="1" applyAlignment="1">
      <alignment horizontal="center"/>
    </xf>
    <xf numFmtId="0" fontId="4" fillId="4" borderId="2" xfId="2" applyFont="1" applyFill="1" applyBorder="1" applyAlignment="1">
      <alignment horizontal="center"/>
    </xf>
    <xf numFmtId="0" fontId="5" fillId="2" borderId="0" xfId="2" applyFont="1" applyFill="1"/>
    <xf numFmtId="0" fontId="6" fillId="2" borderId="2" xfId="2" applyFont="1" applyFill="1" applyBorder="1"/>
    <xf numFmtId="166" fontId="6" fillId="2" borderId="2" xfId="1" applyNumberFormat="1" applyFont="1" applyFill="1" applyBorder="1"/>
    <xf numFmtId="0" fontId="6" fillId="2" borderId="2" xfId="1" applyNumberFormat="1" applyFont="1" applyFill="1" applyBorder="1"/>
    <xf numFmtId="164" fontId="6" fillId="2" borderId="2" xfId="2" applyNumberFormat="1" applyFont="1" applyFill="1" applyBorder="1"/>
    <xf numFmtId="164" fontId="0" fillId="2" borderId="0" xfId="0" applyNumberFormat="1" applyFill="1"/>
    <xf numFmtId="0" fontId="7" fillId="3" borderId="1" xfId="2" applyFont="1" applyFill="1" applyBorder="1" applyAlignment="1">
      <alignment horizontal="center" vertical="center" wrapText="1"/>
    </xf>
    <xf numFmtId="0" fontId="2" fillId="2" borderId="1" xfId="2" applyNumberFormat="1" applyFill="1" applyBorder="1" applyAlignment="1">
      <alignment horizontal="left" vertical="center"/>
    </xf>
    <xf numFmtId="0" fontId="0" fillId="0" borderId="0" xfId="0"/>
    <xf numFmtId="0" fontId="0" fillId="5" borderId="0" xfId="0" applyFill="1"/>
    <xf numFmtId="0" fontId="8" fillId="0" borderId="0" xfId="0" applyFont="1"/>
    <xf numFmtId="44" fontId="6" fillId="2" borderId="2" xfId="2" applyNumberFormat="1" applyFont="1" applyFill="1" applyBorder="1"/>
    <xf numFmtId="167" fontId="0" fillId="0" borderId="0" xfId="0" applyNumberFormat="1"/>
    <xf numFmtId="0" fontId="9" fillId="6" borderId="0" xfId="0" applyFont="1" applyFill="1"/>
    <xf numFmtId="0" fontId="3" fillId="4" borderId="0" xfId="0" applyFont="1" applyFill="1" applyAlignment="1">
      <alignment horizontal="left" wrapText="1"/>
    </xf>
  </cellXfs>
  <cellStyles count="4">
    <cellStyle name="Euro" xfId="3"/>
    <cellStyle name="Standaard" xfId="0" builtinId="0"/>
    <cellStyle name="Standaard_Blad1 2" xfId="2"/>
    <cellStyle name="Valuta" xfId="1" builtinId="4"/>
  </cellStyles>
  <dxfs count="1">
    <dxf>
      <fill>
        <patternFill>
          <bgColor rgb="FF00A0E1"/>
        </patternFill>
      </fill>
    </dxf>
  </dxfs>
  <tableStyles count="1" defaultTableStyle="TableStyleMedium2" defaultPivotStyle="PivotStyleLight16">
    <tableStyle name="Tabelstijl 1" pivot="0" count="1">
      <tableStyleElement type="secondColumnStripe" dxfId="0"/>
    </tableStyle>
  </tableStyles>
  <colors>
    <mruColors>
      <color rgb="FFFF0000"/>
      <color rgb="FFA7C918"/>
      <color rgb="FF00A0FF"/>
      <color rgb="FFFF6600"/>
      <color rgb="FF1D80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47628</xdr:colOff>
      <xdr:row>0</xdr:row>
      <xdr:rowOff>0</xdr:rowOff>
    </xdr:from>
    <xdr:to>
      <xdr:col>2</xdr:col>
      <xdr:colOff>769469</xdr:colOff>
      <xdr:row>2</xdr:row>
      <xdr:rowOff>178050</xdr:rowOff>
    </xdr:to>
    <xdr:pic>
      <xdr:nvPicPr>
        <xdr:cNvPr id="2" name="Afbeelding 1" descr="BCC.nl - Everyday Low Pricing, High Servic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8" y="0"/>
          <a:ext cx="2169641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466725</xdr:colOff>
      <xdr:row>2</xdr:row>
      <xdr:rowOff>104775</xdr:rowOff>
    </xdr:to>
    <xdr:pic>
      <xdr:nvPicPr>
        <xdr:cNvPr id="4" name="Afbeelding 3" descr="I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92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Normal="100" workbookViewId="0">
      <selection activeCell="G6" sqref="G6"/>
    </sheetView>
  </sheetViews>
  <sheetFormatPr defaultColWidth="19.28515625" defaultRowHeight="14.25" customHeight="1" x14ac:dyDescent="0.25"/>
  <cols>
    <col min="1" max="1" width="8.85546875" style="1" customWidth="1"/>
    <col min="2" max="2" width="12.85546875" style="1" bestFit="1" customWidth="1"/>
    <col min="3" max="3" width="15.28515625" style="1" bestFit="1" customWidth="1"/>
    <col min="4" max="4" width="18.7109375" style="1" bestFit="1" customWidth="1"/>
    <col min="5" max="5" width="20.42578125" style="1" customWidth="1"/>
    <col min="6" max="6" width="23.7109375" style="1" customWidth="1"/>
    <col min="7" max="7" width="39.140625" style="1" customWidth="1"/>
    <col min="8" max="16384" width="19.28515625" style="1"/>
  </cols>
  <sheetData>
    <row r="1" spans="1:8" ht="14.25" customHeight="1" x14ac:dyDescent="0.25">
      <c r="A1" s="17"/>
      <c r="B1" s="17"/>
      <c r="C1" s="17"/>
      <c r="D1" s="17"/>
      <c r="E1" s="17"/>
      <c r="F1" s="17"/>
      <c r="G1" s="17"/>
    </row>
    <row r="2" spans="1:8" ht="14.25" customHeight="1" x14ac:dyDescent="0.25">
      <c r="A2" s="17"/>
      <c r="B2" s="17"/>
      <c r="C2" s="17"/>
      <c r="D2" s="17"/>
      <c r="E2" s="17"/>
      <c r="F2" s="17"/>
      <c r="G2" s="17"/>
    </row>
    <row r="3" spans="1:8" ht="14.25" customHeight="1" x14ac:dyDescent="0.25">
      <c r="A3" s="17"/>
      <c r="B3" s="17"/>
      <c r="C3" s="17"/>
      <c r="D3" s="17"/>
      <c r="E3" s="17"/>
      <c r="F3" s="17"/>
      <c r="G3" s="17"/>
    </row>
    <row r="4" spans="1:8" ht="14.25" customHeight="1" thickBot="1" x14ac:dyDescent="0.3">
      <c r="A4" s="17"/>
      <c r="B4" s="17"/>
      <c r="C4" s="17"/>
      <c r="D4" s="17"/>
      <c r="E4" s="17"/>
      <c r="F4" s="17"/>
      <c r="G4" s="17"/>
    </row>
    <row r="5" spans="1:8" ht="30.75" thickBot="1" x14ac:dyDescent="0.3">
      <c r="A5" s="14" t="s">
        <v>0</v>
      </c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</row>
    <row r="6" spans="1:8" ht="18" customHeight="1" thickBot="1" x14ac:dyDescent="0.3">
      <c r="A6" s="2" t="s">
        <v>7</v>
      </c>
      <c r="B6" s="3" t="s">
        <v>8</v>
      </c>
      <c r="C6" s="3" t="s">
        <v>9</v>
      </c>
      <c r="D6" s="3" t="s">
        <v>10</v>
      </c>
      <c r="E6" s="3">
        <v>1850</v>
      </c>
      <c r="F6" s="4">
        <v>3700</v>
      </c>
      <c r="G6" s="15"/>
    </row>
    <row r="7" spans="1:8" ht="18" customHeight="1" thickBot="1" x14ac:dyDescent="0.3">
      <c r="A7" s="2" t="s">
        <v>11</v>
      </c>
      <c r="B7" s="3" t="s">
        <v>12</v>
      </c>
      <c r="C7" s="3" t="s">
        <v>13</v>
      </c>
      <c r="D7" s="3" t="s">
        <v>14</v>
      </c>
      <c r="E7" s="3">
        <v>1409</v>
      </c>
      <c r="F7" s="4">
        <v>2818</v>
      </c>
      <c r="G7" s="15"/>
    </row>
    <row r="8" spans="1:8" ht="18" customHeight="1" thickBot="1" x14ac:dyDescent="0.3">
      <c r="A8" s="2" t="s">
        <v>15</v>
      </c>
      <c r="B8" s="3" t="s">
        <v>16</v>
      </c>
      <c r="C8" s="3" t="s">
        <v>17</v>
      </c>
      <c r="D8" s="3" t="s">
        <v>18</v>
      </c>
      <c r="E8" s="3">
        <v>2900</v>
      </c>
      <c r="F8" s="4">
        <v>1450</v>
      </c>
      <c r="G8" s="15"/>
      <c r="H8" s="18"/>
    </row>
    <row r="9" spans="1:8" ht="18" customHeight="1" thickBot="1" x14ac:dyDescent="0.3">
      <c r="A9" s="2" t="s">
        <v>19</v>
      </c>
      <c r="B9" s="3" t="s">
        <v>20</v>
      </c>
      <c r="C9" s="3" t="s">
        <v>21</v>
      </c>
      <c r="D9" s="3" t="s">
        <v>10</v>
      </c>
      <c r="E9" s="3">
        <v>1688</v>
      </c>
      <c r="F9" s="4">
        <v>3376</v>
      </c>
      <c r="G9" s="15"/>
    </row>
    <row r="10" spans="1:8" ht="18" customHeight="1" thickBot="1" x14ac:dyDescent="0.3">
      <c r="A10" s="2" t="s">
        <v>22</v>
      </c>
      <c r="B10" s="3" t="s">
        <v>23</v>
      </c>
      <c r="C10" s="3" t="s">
        <v>24</v>
      </c>
      <c r="D10" s="3" t="s">
        <v>14</v>
      </c>
      <c r="E10" s="3">
        <v>1612</v>
      </c>
      <c r="F10" s="4">
        <v>1612</v>
      </c>
      <c r="G10" s="15"/>
    </row>
    <row r="11" spans="1:8" ht="18" customHeight="1" thickBot="1" x14ac:dyDescent="0.3">
      <c r="A11" s="2" t="s">
        <v>25</v>
      </c>
      <c r="B11" s="3" t="s">
        <v>26</v>
      </c>
      <c r="C11" s="3" t="s">
        <v>27</v>
      </c>
      <c r="D11" s="3" t="s">
        <v>28</v>
      </c>
      <c r="E11" s="3">
        <v>1134</v>
      </c>
      <c r="F11" s="4">
        <v>1134</v>
      </c>
      <c r="G11" s="15"/>
    </row>
    <row r="12" spans="1:8" ht="18" customHeight="1" thickBot="1" x14ac:dyDescent="0.3">
      <c r="A12" s="2" t="s">
        <v>29</v>
      </c>
      <c r="B12" s="3" t="s">
        <v>30</v>
      </c>
      <c r="C12" s="3" t="s">
        <v>31</v>
      </c>
      <c r="D12" s="3" t="s">
        <v>28</v>
      </c>
      <c r="E12" s="3">
        <v>1800</v>
      </c>
      <c r="F12" s="4">
        <v>0</v>
      </c>
      <c r="G12" s="15"/>
    </row>
    <row r="13" spans="1:8" ht="18" customHeight="1" thickBot="1" x14ac:dyDescent="0.3">
      <c r="A13" s="2" t="s">
        <v>32</v>
      </c>
      <c r="B13" s="3" t="s">
        <v>33</v>
      </c>
      <c r="C13" s="3" t="s">
        <v>34</v>
      </c>
      <c r="D13" s="3" t="s">
        <v>28</v>
      </c>
      <c r="E13" s="3">
        <v>1210</v>
      </c>
      <c r="F13" s="4">
        <v>1210</v>
      </c>
      <c r="G13" s="15"/>
    </row>
    <row r="14" spans="1:8" ht="18" customHeight="1" thickBot="1" x14ac:dyDescent="0.3">
      <c r="A14" s="2" t="s">
        <v>35</v>
      </c>
      <c r="B14" s="3" t="s">
        <v>36</v>
      </c>
      <c r="C14" s="3" t="s">
        <v>37</v>
      </c>
      <c r="D14" s="3" t="s">
        <v>14</v>
      </c>
      <c r="E14" s="3">
        <v>1734</v>
      </c>
      <c r="F14" s="4">
        <v>1734</v>
      </c>
      <c r="G14" s="15"/>
    </row>
    <row r="15" spans="1:8" ht="18" customHeight="1" thickBot="1" x14ac:dyDescent="0.3">
      <c r="A15" s="2" t="s">
        <v>38</v>
      </c>
      <c r="B15" s="3" t="s">
        <v>39</v>
      </c>
      <c r="C15" s="3" t="s">
        <v>40</v>
      </c>
      <c r="D15" s="3" t="s">
        <v>10</v>
      </c>
      <c r="E15" s="3">
        <v>1200</v>
      </c>
      <c r="F15" s="4">
        <v>2400</v>
      </c>
      <c r="G15" s="15"/>
    </row>
    <row r="16" spans="1:8" ht="18" customHeight="1" thickBot="1" x14ac:dyDescent="0.3">
      <c r="A16" s="2" t="s">
        <v>41</v>
      </c>
      <c r="B16" s="3" t="s">
        <v>42</v>
      </c>
      <c r="C16" s="3" t="s">
        <v>43</v>
      </c>
      <c r="D16" s="3" t="s">
        <v>28</v>
      </c>
      <c r="E16" s="3">
        <v>1078</v>
      </c>
      <c r="F16" s="4">
        <v>1078</v>
      </c>
      <c r="G16" s="15"/>
    </row>
    <row r="17" spans="1:7" ht="18" customHeight="1" thickBot="1" x14ac:dyDescent="0.3">
      <c r="A17" s="2" t="s">
        <v>44</v>
      </c>
      <c r="B17" s="3" t="s">
        <v>45</v>
      </c>
      <c r="C17" s="3" t="s">
        <v>46</v>
      </c>
      <c r="D17" s="3" t="s">
        <v>10</v>
      </c>
      <c r="E17" s="3">
        <v>1713</v>
      </c>
      <c r="F17" s="4">
        <v>3426</v>
      </c>
      <c r="G17" s="15"/>
    </row>
    <row r="18" spans="1:7" ht="18" customHeight="1" thickBot="1" x14ac:dyDescent="0.3">
      <c r="A18" s="2" t="s">
        <v>47</v>
      </c>
      <c r="B18" s="3" t="s">
        <v>48</v>
      </c>
      <c r="C18" s="3" t="s">
        <v>49</v>
      </c>
      <c r="D18" s="3" t="s">
        <v>18</v>
      </c>
      <c r="E18" s="3">
        <v>1252</v>
      </c>
      <c r="F18" s="4">
        <v>626</v>
      </c>
      <c r="G18" s="15"/>
    </row>
    <row r="19" spans="1:7" ht="18" customHeight="1" thickBot="1" x14ac:dyDescent="0.3">
      <c r="A19" s="2" t="s">
        <v>50</v>
      </c>
      <c r="B19" s="3" t="s">
        <v>51</v>
      </c>
      <c r="C19" s="3" t="s">
        <v>52</v>
      </c>
      <c r="D19" s="3" t="s">
        <v>14</v>
      </c>
      <c r="E19" s="3">
        <v>1337</v>
      </c>
      <c r="F19" s="4">
        <v>1337</v>
      </c>
      <c r="G19" s="15"/>
    </row>
    <row r="20" spans="1:7" ht="18" customHeight="1" thickBot="1" x14ac:dyDescent="0.3">
      <c r="A20" s="2" t="s">
        <v>53</v>
      </c>
      <c r="B20" s="3" t="s">
        <v>54</v>
      </c>
      <c r="C20" s="3" t="s">
        <v>55</v>
      </c>
      <c r="D20" s="3" t="s">
        <v>28</v>
      </c>
      <c r="E20" s="3">
        <v>1537</v>
      </c>
      <c r="F20" s="4">
        <v>0</v>
      </c>
      <c r="G20" s="15"/>
    </row>
    <row r="21" spans="1:7" ht="18" customHeight="1" thickBot="1" x14ac:dyDescent="0.3">
      <c r="A21" s="2" t="s">
        <v>56</v>
      </c>
      <c r="B21" s="3" t="s">
        <v>57</v>
      </c>
      <c r="C21" s="3" t="s">
        <v>58</v>
      </c>
      <c r="D21" s="3" t="s">
        <v>14</v>
      </c>
      <c r="E21" s="3">
        <v>1528</v>
      </c>
      <c r="F21" s="4">
        <v>3056</v>
      </c>
      <c r="G21" s="15"/>
    </row>
    <row r="22" spans="1:7" ht="18" customHeight="1" thickBot="1" x14ac:dyDescent="0.3">
      <c r="A22" s="2" t="s">
        <v>59</v>
      </c>
      <c r="B22" s="3" t="s">
        <v>60</v>
      </c>
      <c r="C22" s="3" t="s">
        <v>61</v>
      </c>
      <c r="D22" s="3" t="s">
        <v>10</v>
      </c>
      <c r="E22" s="3">
        <v>1924</v>
      </c>
      <c r="F22" s="4">
        <v>3848</v>
      </c>
      <c r="G22" s="15"/>
    </row>
    <row r="23" spans="1:7" ht="18" customHeight="1" thickBot="1" x14ac:dyDescent="0.3">
      <c r="A23" s="2" t="s">
        <v>62</v>
      </c>
      <c r="B23" s="3" t="s">
        <v>63</v>
      </c>
      <c r="C23" s="3" t="s">
        <v>64</v>
      </c>
      <c r="D23" s="3" t="s">
        <v>10</v>
      </c>
      <c r="E23" s="3">
        <v>1534</v>
      </c>
      <c r="F23" s="4">
        <v>3068</v>
      </c>
      <c r="G23" s="15"/>
    </row>
    <row r="24" spans="1:7" ht="18" customHeight="1" thickBot="1" x14ac:dyDescent="0.3">
      <c r="A24" s="2" t="s">
        <v>65</v>
      </c>
      <c r="B24" s="3" t="s">
        <v>30</v>
      </c>
      <c r="C24" s="3" t="s">
        <v>66</v>
      </c>
      <c r="D24" s="3" t="s">
        <v>10</v>
      </c>
      <c r="E24" s="3">
        <v>1607</v>
      </c>
      <c r="F24" s="4">
        <v>3214</v>
      </c>
      <c r="G24" s="15"/>
    </row>
    <row r="25" spans="1:7" ht="18" customHeight="1" thickBot="1" x14ac:dyDescent="0.3">
      <c r="A25" s="2" t="s">
        <v>67</v>
      </c>
      <c r="B25" s="3" t="s">
        <v>68</v>
      </c>
      <c r="C25" s="3" t="s">
        <v>69</v>
      </c>
      <c r="D25" s="3" t="s">
        <v>10</v>
      </c>
      <c r="E25" s="3">
        <v>1364</v>
      </c>
      <c r="F25" s="4">
        <v>2728</v>
      </c>
      <c r="G25" s="15"/>
    </row>
    <row r="26" spans="1:7" ht="18" customHeight="1" thickBot="1" x14ac:dyDescent="0.3">
      <c r="A26" s="2" t="s">
        <v>70</v>
      </c>
      <c r="B26" s="3" t="s">
        <v>71</v>
      </c>
      <c r="C26" s="3" t="s">
        <v>69</v>
      </c>
      <c r="D26" s="3" t="s">
        <v>18</v>
      </c>
      <c r="E26" s="3">
        <v>1501</v>
      </c>
      <c r="F26" s="4">
        <v>750.5</v>
      </c>
      <c r="G26" s="15"/>
    </row>
    <row r="27" spans="1:7" ht="18" customHeight="1" thickBot="1" x14ac:dyDescent="0.3">
      <c r="A27" s="2" t="s">
        <v>72</v>
      </c>
      <c r="B27" s="3" t="s">
        <v>73</v>
      </c>
      <c r="C27" s="3" t="s">
        <v>74</v>
      </c>
      <c r="D27" s="3" t="s">
        <v>10</v>
      </c>
      <c r="E27" s="3">
        <v>1561</v>
      </c>
      <c r="F27" s="4">
        <v>3122</v>
      </c>
      <c r="G27" s="15"/>
    </row>
    <row r="28" spans="1:7" ht="18" customHeight="1" thickBot="1" x14ac:dyDescent="0.3">
      <c r="A28" s="2" t="s">
        <v>75</v>
      </c>
      <c r="B28" s="3" t="s">
        <v>76</v>
      </c>
      <c r="C28" s="3" t="s">
        <v>77</v>
      </c>
      <c r="D28" s="3" t="s">
        <v>78</v>
      </c>
      <c r="E28" s="3">
        <v>2500</v>
      </c>
      <c r="F28" s="4">
        <v>2500</v>
      </c>
      <c r="G28" s="15"/>
    </row>
    <row r="29" spans="1:7" ht="18" customHeight="1" thickBot="1" x14ac:dyDescent="0.3">
      <c r="A29" s="2" t="s">
        <v>79</v>
      </c>
      <c r="B29" s="3" t="s">
        <v>80</v>
      </c>
      <c r="C29" s="3" t="s">
        <v>81</v>
      </c>
      <c r="D29" s="3" t="s">
        <v>10</v>
      </c>
      <c r="E29" s="3">
        <v>1801</v>
      </c>
      <c r="F29" s="4">
        <v>3602</v>
      </c>
      <c r="G29" s="15"/>
    </row>
    <row r="30" spans="1:7" ht="18" customHeight="1" thickBot="1" x14ac:dyDescent="0.3">
      <c r="A30" s="2" t="s">
        <v>82</v>
      </c>
      <c r="B30" s="3" t="s">
        <v>83</v>
      </c>
      <c r="C30" s="3" t="s">
        <v>84</v>
      </c>
      <c r="D30" s="3" t="s">
        <v>14</v>
      </c>
      <c r="E30" s="3">
        <v>1900</v>
      </c>
      <c r="F30" s="4">
        <v>3800</v>
      </c>
      <c r="G30" s="15"/>
    </row>
    <row r="31" spans="1:7" ht="18" customHeight="1" thickBot="1" x14ac:dyDescent="0.3">
      <c r="A31" s="2" t="s">
        <v>85</v>
      </c>
      <c r="B31" s="3" t="s">
        <v>86</v>
      </c>
      <c r="C31" s="3" t="s">
        <v>87</v>
      </c>
      <c r="D31" s="3" t="s">
        <v>10</v>
      </c>
      <c r="E31" s="3">
        <v>1071</v>
      </c>
      <c r="F31" s="4">
        <v>2142</v>
      </c>
      <c r="G31" s="15"/>
    </row>
    <row r="32" spans="1:7" ht="18" customHeight="1" thickBot="1" x14ac:dyDescent="0.3">
      <c r="A32" s="2" t="s">
        <v>88</v>
      </c>
      <c r="B32" s="3" t="s">
        <v>89</v>
      </c>
      <c r="C32" s="3" t="s">
        <v>90</v>
      </c>
      <c r="D32" s="3" t="s">
        <v>14</v>
      </c>
      <c r="E32" s="3">
        <v>1137</v>
      </c>
      <c r="F32" s="4">
        <v>568.5</v>
      </c>
      <c r="G32" s="15"/>
    </row>
    <row r="33" spans="1:7" ht="18" customHeight="1" thickBot="1" x14ac:dyDescent="0.3">
      <c r="A33" s="2" t="s">
        <v>91</v>
      </c>
      <c r="B33" s="3" t="s">
        <v>92</v>
      </c>
      <c r="C33" s="3" t="s">
        <v>93</v>
      </c>
      <c r="D33" s="3" t="s">
        <v>10</v>
      </c>
      <c r="E33" s="3">
        <v>1300</v>
      </c>
      <c r="F33" s="4">
        <v>2600</v>
      </c>
      <c r="G33" s="15"/>
    </row>
    <row r="34" spans="1:7" ht="18" customHeight="1" thickBot="1" x14ac:dyDescent="0.3">
      <c r="A34" s="2" t="s">
        <v>94</v>
      </c>
      <c r="B34" s="3" t="s">
        <v>95</v>
      </c>
      <c r="C34" s="3" t="s">
        <v>96</v>
      </c>
      <c r="D34" s="3" t="s">
        <v>10</v>
      </c>
      <c r="E34" s="3">
        <v>1800</v>
      </c>
      <c r="F34" s="4">
        <v>3600</v>
      </c>
      <c r="G34" s="15"/>
    </row>
    <row r="35" spans="1:7" ht="18" customHeight="1" thickBot="1" x14ac:dyDescent="0.3">
      <c r="A35" s="2" t="s">
        <v>97</v>
      </c>
      <c r="B35" s="3" t="s">
        <v>98</v>
      </c>
      <c r="C35" s="3" t="s">
        <v>99</v>
      </c>
      <c r="D35" s="3" t="s">
        <v>10</v>
      </c>
      <c r="E35" s="3">
        <v>1935</v>
      </c>
      <c r="F35" s="4">
        <v>3870</v>
      </c>
      <c r="G35" s="15"/>
    </row>
    <row r="36" spans="1:7" ht="18" customHeight="1" thickBot="1" x14ac:dyDescent="0.3">
      <c r="A36" s="2" t="s">
        <v>100</v>
      </c>
      <c r="B36" s="3" t="s">
        <v>101</v>
      </c>
      <c r="C36" s="3" t="s">
        <v>102</v>
      </c>
      <c r="D36" s="3" t="s">
        <v>103</v>
      </c>
      <c r="E36" s="3">
        <v>3100</v>
      </c>
      <c r="F36" s="4">
        <v>0</v>
      </c>
      <c r="G36" s="15"/>
    </row>
    <row r="37" spans="1:7" ht="18" customHeight="1" thickBot="1" x14ac:dyDescent="0.3">
      <c r="A37" s="2" t="s">
        <v>104</v>
      </c>
      <c r="B37" s="3" t="s">
        <v>105</v>
      </c>
      <c r="C37" s="3" t="s">
        <v>106</v>
      </c>
      <c r="D37" s="3" t="s">
        <v>10</v>
      </c>
      <c r="E37" s="3">
        <v>1850</v>
      </c>
      <c r="F37" s="4">
        <v>3700</v>
      </c>
      <c r="G37" s="15"/>
    </row>
    <row r="38" spans="1:7" ht="18" customHeight="1" thickBot="1" x14ac:dyDescent="0.3">
      <c r="A38" s="2" t="s">
        <v>107</v>
      </c>
      <c r="B38" s="3" t="s">
        <v>108</v>
      </c>
      <c r="C38" s="3" t="s">
        <v>109</v>
      </c>
      <c r="D38" s="3" t="s">
        <v>10</v>
      </c>
      <c r="E38" s="3">
        <v>1128</v>
      </c>
      <c r="F38" s="4">
        <v>2256</v>
      </c>
      <c r="G38" s="15"/>
    </row>
    <row r="39" spans="1:7" ht="18" customHeight="1" thickBot="1" x14ac:dyDescent="0.3">
      <c r="A39" s="2" t="s">
        <v>110</v>
      </c>
      <c r="B39" s="3" t="s">
        <v>111</v>
      </c>
      <c r="C39" s="3" t="s">
        <v>112</v>
      </c>
      <c r="D39" s="3" t="s">
        <v>10</v>
      </c>
      <c r="E39" s="3">
        <v>1655</v>
      </c>
      <c r="F39" s="4">
        <v>3310</v>
      </c>
      <c r="G39" s="15"/>
    </row>
    <row r="40" spans="1:7" ht="18" customHeight="1" thickBot="1" x14ac:dyDescent="0.3">
      <c r="A40" s="2" t="s">
        <v>113</v>
      </c>
      <c r="B40" s="3" t="s">
        <v>114</v>
      </c>
      <c r="C40" s="3" t="s">
        <v>115</v>
      </c>
      <c r="D40" s="3" t="s">
        <v>28</v>
      </c>
      <c r="E40" s="3">
        <v>1700</v>
      </c>
      <c r="F40" s="4">
        <v>1700</v>
      </c>
      <c r="G40" s="15"/>
    </row>
    <row r="41" spans="1:7" ht="18" customHeight="1" thickBot="1" x14ac:dyDescent="0.3">
      <c r="A41" s="2" t="s">
        <v>116</v>
      </c>
      <c r="B41" s="3" t="s">
        <v>117</v>
      </c>
      <c r="C41" s="3" t="s">
        <v>118</v>
      </c>
      <c r="D41" s="3" t="s">
        <v>10</v>
      </c>
      <c r="E41" s="3">
        <v>1020</v>
      </c>
      <c r="F41" s="4">
        <v>2040</v>
      </c>
      <c r="G41" s="15"/>
    </row>
    <row r="42" spans="1:7" ht="18" customHeight="1" thickBot="1" x14ac:dyDescent="0.3">
      <c r="A42" s="2" t="s">
        <v>119</v>
      </c>
      <c r="B42" s="3" t="s">
        <v>120</v>
      </c>
      <c r="C42" s="3" t="s">
        <v>121</v>
      </c>
      <c r="D42" s="3" t="s">
        <v>10</v>
      </c>
      <c r="E42" s="3">
        <v>1500</v>
      </c>
      <c r="F42" s="4">
        <v>750</v>
      </c>
      <c r="G42" s="15"/>
    </row>
    <row r="43" spans="1:7" ht="18" customHeight="1" thickBot="1" x14ac:dyDescent="0.3">
      <c r="A43" s="2" t="s">
        <v>122</v>
      </c>
      <c r="B43" s="3" t="s">
        <v>123</v>
      </c>
      <c r="C43" s="3" t="s">
        <v>124</v>
      </c>
      <c r="D43" s="3" t="s">
        <v>28</v>
      </c>
      <c r="E43" s="3">
        <v>1725</v>
      </c>
      <c r="F43" s="4">
        <v>1725</v>
      </c>
      <c r="G43" s="15"/>
    </row>
    <row r="44" spans="1:7" ht="18" customHeight="1" thickBot="1" x14ac:dyDescent="0.3">
      <c r="A44" s="2" t="s">
        <v>125</v>
      </c>
      <c r="B44" s="3" t="s">
        <v>126</v>
      </c>
      <c r="C44" s="3" t="s">
        <v>127</v>
      </c>
      <c r="D44" s="3" t="s">
        <v>10</v>
      </c>
      <c r="E44" s="3">
        <v>1200</v>
      </c>
      <c r="F44" s="4">
        <v>2400</v>
      </c>
      <c r="G44" s="15"/>
    </row>
    <row r="45" spans="1:7" ht="18" customHeight="1" thickBot="1" x14ac:dyDescent="0.3">
      <c r="A45" s="2" t="s">
        <v>128</v>
      </c>
      <c r="B45" s="3" t="s">
        <v>129</v>
      </c>
      <c r="C45" s="3" t="s">
        <v>130</v>
      </c>
      <c r="D45" s="3" t="s">
        <v>14</v>
      </c>
      <c r="E45" s="3">
        <v>1983</v>
      </c>
      <c r="F45" s="4">
        <v>1983</v>
      </c>
      <c r="G45" s="15"/>
    </row>
    <row r="46" spans="1:7" ht="18" customHeight="1" thickBot="1" x14ac:dyDescent="0.3">
      <c r="A46" s="2" t="s">
        <v>131</v>
      </c>
      <c r="B46" s="3" t="s">
        <v>33</v>
      </c>
      <c r="C46" s="3" t="s">
        <v>132</v>
      </c>
      <c r="D46" s="3" t="s">
        <v>10</v>
      </c>
      <c r="E46" s="3">
        <v>1368</v>
      </c>
      <c r="F46" s="4">
        <v>684</v>
      </c>
      <c r="G46" s="15"/>
    </row>
    <row r="47" spans="1:7" ht="18" customHeight="1" thickBot="1" x14ac:dyDescent="0.3">
      <c r="A47" s="2" t="s">
        <v>133</v>
      </c>
      <c r="B47" s="3" t="s">
        <v>134</v>
      </c>
      <c r="C47" s="3" t="s">
        <v>135</v>
      </c>
      <c r="D47" s="3" t="s">
        <v>28</v>
      </c>
      <c r="E47" s="3">
        <v>1507</v>
      </c>
      <c r="F47" s="4">
        <v>1507</v>
      </c>
      <c r="G47" s="15"/>
    </row>
    <row r="48" spans="1:7" ht="18" customHeight="1" thickBot="1" x14ac:dyDescent="0.3">
      <c r="A48" s="2" t="s">
        <v>136</v>
      </c>
      <c r="B48" s="3" t="s">
        <v>137</v>
      </c>
      <c r="C48" s="3" t="s">
        <v>138</v>
      </c>
      <c r="D48" s="3" t="s">
        <v>14</v>
      </c>
      <c r="E48" s="3">
        <v>1254</v>
      </c>
      <c r="F48" s="4">
        <v>2508</v>
      </c>
      <c r="G48" s="15"/>
    </row>
    <row r="49" spans="1:7" ht="18" customHeight="1" thickBot="1" x14ac:dyDescent="0.3">
      <c r="A49" s="2" t="s">
        <v>139</v>
      </c>
      <c r="B49" s="3" t="s">
        <v>30</v>
      </c>
      <c r="C49" s="3" t="s">
        <v>140</v>
      </c>
      <c r="D49" s="3" t="s">
        <v>10</v>
      </c>
      <c r="E49" s="3">
        <v>980</v>
      </c>
      <c r="F49" s="4">
        <v>1960</v>
      </c>
      <c r="G49" s="15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pane ySplit="5" topLeftCell="A6" activePane="bottomLeft" state="frozen"/>
      <selection pane="bottomLeft" activeCell="G6" sqref="G6"/>
    </sheetView>
  </sheetViews>
  <sheetFormatPr defaultRowHeight="15" x14ac:dyDescent="0.25"/>
  <cols>
    <col min="1" max="1" width="11.28515625" style="1" bestFit="1" customWidth="1"/>
    <col min="2" max="2" width="19.7109375" style="1" bestFit="1" customWidth="1"/>
    <col min="3" max="3" width="19.7109375" style="1" customWidth="1"/>
    <col min="4" max="4" width="24" style="1" bestFit="1" customWidth="1"/>
    <col min="5" max="5" width="24" style="1" customWidth="1"/>
    <col min="6" max="6" width="16.140625" style="1" bestFit="1" customWidth="1"/>
    <col min="7" max="7" width="20.140625" style="1" bestFit="1" customWidth="1"/>
    <col min="8" max="8" width="11.42578125" style="1" bestFit="1" customWidth="1"/>
    <col min="9" max="16384" width="9.140625" style="1"/>
  </cols>
  <sheetData>
    <row r="1" spans="1:8" ht="15" customHeight="1" x14ac:dyDescent="0.25">
      <c r="A1"/>
      <c r="D1" s="22" t="s">
        <v>166</v>
      </c>
      <c r="E1" s="22"/>
      <c r="F1" s="22"/>
      <c r="G1" s="22"/>
    </row>
    <row r="2" spans="1:8" x14ac:dyDescent="0.25">
      <c r="D2" s="22"/>
      <c r="E2" s="22"/>
      <c r="F2" s="22"/>
      <c r="G2" s="22"/>
    </row>
    <row r="3" spans="1:8" x14ac:dyDescent="0.25">
      <c r="D3" s="22"/>
      <c r="E3" s="22"/>
      <c r="F3" s="22"/>
      <c r="G3" s="22"/>
    </row>
    <row r="5" spans="1:8" x14ac:dyDescent="0.25">
      <c r="A5" s="5" t="s">
        <v>1</v>
      </c>
      <c r="B5" s="5" t="s">
        <v>2</v>
      </c>
      <c r="C5" s="5" t="s">
        <v>141</v>
      </c>
      <c r="D5" s="6" t="s">
        <v>4</v>
      </c>
      <c r="E5" s="6" t="s">
        <v>142</v>
      </c>
      <c r="F5" s="6" t="s">
        <v>143</v>
      </c>
      <c r="G5" s="7" t="s">
        <v>144</v>
      </c>
      <c r="H5" s="8"/>
    </row>
    <row r="6" spans="1:8" x14ac:dyDescent="0.25">
      <c r="A6" s="9" t="s">
        <v>145</v>
      </c>
      <c r="B6" s="9" t="s">
        <v>146</v>
      </c>
      <c r="C6" s="12">
        <f>D6*45%</f>
        <v>10781.1</v>
      </c>
      <c r="D6" s="10">
        <v>23958</v>
      </c>
      <c r="E6" s="10">
        <v>10940</v>
      </c>
      <c r="F6" s="11">
        <v>4.5</v>
      </c>
      <c r="G6" s="19"/>
      <c r="H6" s="13"/>
    </row>
    <row r="7" spans="1:8" x14ac:dyDescent="0.25">
      <c r="A7" s="9" t="s">
        <v>8</v>
      </c>
      <c r="B7" s="9" t="s">
        <v>9</v>
      </c>
      <c r="C7" s="12">
        <f t="shared" ref="C7:C52" si="0">D7*45%</f>
        <v>7301.0024999999996</v>
      </c>
      <c r="D7" s="10">
        <v>16224.449999999999</v>
      </c>
      <c r="E7" s="10">
        <v>17248</v>
      </c>
      <c r="F7" s="11">
        <v>4.5</v>
      </c>
      <c r="G7" s="19"/>
      <c r="H7" s="13"/>
    </row>
    <row r="8" spans="1:8" x14ac:dyDescent="0.25">
      <c r="A8" s="9" t="s">
        <v>147</v>
      </c>
      <c r="B8" s="9" t="s">
        <v>148</v>
      </c>
      <c r="C8" s="12">
        <f t="shared" si="0"/>
        <v>7431.6824999999999</v>
      </c>
      <c r="D8" s="10">
        <v>16514.849999999999</v>
      </c>
      <c r="E8" s="10">
        <v>18774</v>
      </c>
      <c r="F8" s="11">
        <v>4.5</v>
      </c>
      <c r="G8" s="19"/>
      <c r="H8" s="13"/>
    </row>
    <row r="9" spans="1:8" x14ac:dyDescent="0.25">
      <c r="A9" s="9" t="s">
        <v>12</v>
      </c>
      <c r="B9" s="9" t="s">
        <v>13</v>
      </c>
      <c r="C9" s="12">
        <f t="shared" si="0"/>
        <v>13111.065000000001</v>
      </c>
      <c r="D9" s="10">
        <v>29135.7</v>
      </c>
      <c r="E9" s="10">
        <v>15401</v>
      </c>
      <c r="F9" s="11">
        <v>4.5</v>
      </c>
      <c r="G9" s="19"/>
      <c r="H9" s="13"/>
    </row>
    <row r="10" spans="1:8" x14ac:dyDescent="0.25">
      <c r="A10" s="9" t="s">
        <v>149</v>
      </c>
      <c r="B10" s="9" t="s">
        <v>150</v>
      </c>
      <c r="C10" s="12">
        <f t="shared" si="0"/>
        <v>6831.4949999999999</v>
      </c>
      <c r="D10" s="10">
        <v>15181.1</v>
      </c>
      <c r="E10" s="10">
        <v>16066</v>
      </c>
      <c r="F10" s="11">
        <v>4.5</v>
      </c>
      <c r="G10" s="19"/>
      <c r="H10" s="13"/>
    </row>
    <row r="11" spans="1:8" x14ac:dyDescent="0.25">
      <c r="A11" s="9" t="s">
        <v>151</v>
      </c>
      <c r="B11" s="9" t="s">
        <v>152</v>
      </c>
      <c r="C11" s="12">
        <f t="shared" si="0"/>
        <v>9412.1774999999998</v>
      </c>
      <c r="D11" s="10">
        <v>20915.95</v>
      </c>
      <c r="E11" s="10">
        <v>8352</v>
      </c>
      <c r="F11" s="11">
        <v>4.5</v>
      </c>
      <c r="G11" s="19"/>
      <c r="H11" s="13"/>
    </row>
    <row r="12" spans="1:8" x14ac:dyDescent="0.25">
      <c r="A12" s="9" t="s">
        <v>16</v>
      </c>
      <c r="B12" s="9" t="s">
        <v>17</v>
      </c>
      <c r="C12" s="12">
        <f t="shared" si="0"/>
        <v>8820.6524999999983</v>
      </c>
      <c r="D12" s="10">
        <v>19601.449999999997</v>
      </c>
      <c r="E12" s="10">
        <v>25901</v>
      </c>
      <c r="F12" s="11">
        <v>4.5</v>
      </c>
      <c r="G12" s="19"/>
      <c r="H12" s="13"/>
    </row>
    <row r="13" spans="1:8" x14ac:dyDescent="0.25">
      <c r="A13" s="9" t="s">
        <v>20</v>
      </c>
      <c r="B13" s="9" t="s">
        <v>21</v>
      </c>
      <c r="C13" s="12">
        <f t="shared" si="0"/>
        <v>11166.952500000001</v>
      </c>
      <c r="D13" s="10">
        <v>24815.45</v>
      </c>
      <c r="E13" s="10">
        <v>11951</v>
      </c>
      <c r="F13" s="11">
        <v>4.5</v>
      </c>
      <c r="G13" s="19"/>
      <c r="H13" s="13"/>
    </row>
    <row r="14" spans="1:8" x14ac:dyDescent="0.25">
      <c r="A14" s="9" t="s">
        <v>23</v>
      </c>
      <c r="B14" s="9" t="s">
        <v>24</v>
      </c>
      <c r="C14" s="12">
        <f t="shared" si="0"/>
        <v>9480.9825000000001</v>
      </c>
      <c r="D14" s="10">
        <v>21068.85</v>
      </c>
      <c r="E14" s="10">
        <v>14159</v>
      </c>
      <c r="F14" s="11">
        <v>4.5</v>
      </c>
      <c r="G14" s="19"/>
      <c r="H14" s="13"/>
    </row>
    <row r="15" spans="1:8" x14ac:dyDescent="0.25">
      <c r="A15" s="9" t="s">
        <v>26</v>
      </c>
      <c r="B15" s="9" t="s">
        <v>27</v>
      </c>
      <c r="C15" s="12">
        <f t="shared" si="0"/>
        <v>3778.3349999999996</v>
      </c>
      <c r="D15" s="10">
        <v>8396.2999999999993</v>
      </c>
      <c r="E15" s="10">
        <v>8655</v>
      </c>
      <c r="F15" s="11">
        <v>4.5</v>
      </c>
      <c r="G15" s="19"/>
      <c r="H15" s="13"/>
    </row>
    <row r="16" spans="1:8" x14ac:dyDescent="0.25">
      <c r="A16" s="9" t="s">
        <v>153</v>
      </c>
      <c r="B16" s="9" t="s">
        <v>154</v>
      </c>
      <c r="C16" s="12">
        <f t="shared" si="0"/>
        <v>13035.825000000001</v>
      </c>
      <c r="D16" s="10">
        <v>28968.5</v>
      </c>
      <c r="E16" s="10">
        <v>15498</v>
      </c>
      <c r="F16" s="11">
        <v>4.5</v>
      </c>
      <c r="G16" s="19"/>
      <c r="H16" s="13"/>
    </row>
    <row r="17" spans="1:8" x14ac:dyDescent="0.25">
      <c r="A17" s="9" t="s">
        <v>30</v>
      </c>
      <c r="B17" s="9" t="s">
        <v>31</v>
      </c>
      <c r="C17" s="12">
        <f t="shared" si="0"/>
        <v>6647.1075000000001</v>
      </c>
      <c r="D17" s="10">
        <v>14771.35</v>
      </c>
      <c r="E17" s="10">
        <v>4028</v>
      </c>
      <c r="F17" s="11">
        <v>4.5</v>
      </c>
      <c r="G17" s="19"/>
      <c r="H17" s="13"/>
    </row>
    <row r="18" spans="1:8" x14ac:dyDescent="0.25">
      <c r="A18" s="9" t="s">
        <v>155</v>
      </c>
      <c r="B18" s="9" t="s">
        <v>156</v>
      </c>
      <c r="C18" s="12">
        <f t="shared" si="0"/>
        <v>7025.7825000000003</v>
      </c>
      <c r="D18" s="10">
        <v>15612.85</v>
      </c>
      <c r="E18" s="10">
        <v>8631</v>
      </c>
      <c r="F18" s="11">
        <v>4.5</v>
      </c>
      <c r="G18" s="19"/>
      <c r="H18" s="13"/>
    </row>
    <row r="19" spans="1:8" x14ac:dyDescent="0.25">
      <c r="A19" s="9" t="s">
        <v>157</v>
      </c>
      <c r="B19" s="9" t="s">
        <v>158</v>
      </c>
      <c r="C19" s="12">
        <f t="shared" si="0"/>
        <v>6858.2250000000004</v>
      </c>
      <c r="D19" s="10">
        <v>15240.5</v>
      </c>
      <c r="E19" s="10">
        <v>15934</v>
      </c>
      <c r="F19" s="11">
        <v>4.5</v>
      </c>
      <c r="G19" s="19"/>
      <c r="H19" s="13"/>
    </row>
    <row r="20" spans="1:8" x14ac:dyDescent="0.25">
      <c r="A20" s="9" t="s">
        <v>159</v>
      </c>
      <c r="B20" s="9" t="s">
        <v>160</v>
      </c>
      <c r="C20" s="12">
        <f t="shared" si="0"/>
        <v>7842.0375000000004</v>
      </c>
      <c r="D20" s="10">
        <v>17426.75</v>
      </c>
      <c r="E20" s="10">
        <v>27569</v>
      </c>
      <c r="F20" s="11">
        <v>4.5</v>
      </c>
      <c r="G20" s="19"/>
      <c r="H20" s="13"/>
    </row>
    <row r="21" spans="1:8" x14ac:dyDescent="0.25">
      <c r="A21" s="9" t="s">
        <v>161</v>
      </c>
      <c r="B21" s="9" t="s">
        <v>162</v>
      </c>
      <c r="C21" s="12">
        <f t="shared" si="0"/>
        <v>11346.1425</v>
      </c>
      <c r="D21" s="10">
        <v>25213.649999999998</v>
      </c>
      <c r="E21" s="10">
        <v>26881</v>
      </c>
      <c r="F21" s="11">
        <v>4.5</v>
      </c>
      <c r="G21" s="19"/>
      <c r="H21" s="13"/>
    </row>
    <row r="22" spans="1:8" x14ac:dyDescent="0.25">
      <c r="A22" s="9" t="s">
        <v>163</v>
      </c>
      <c r="B22" s="9" t="s">
        <v>164</v>
      </c>
      <c r="C22" s="12">
        <f t="shared" si="0"/>
        <v>31372.109999999997</v>
      </c>
      <c r="D22" s="10">
        <v>69715.799999999988</v>
      </c>
      <c r="E22" s="10">
        <v>24334</v>
      </c>
      <c r="F22" s="11">
        <v>4.5</v>
      </c>
      <c r="G22" s="19"/>
      <c r="H22" s="13"/>
    </row>
    <row r="23" spans="1:8" x14ac:dyDescent="0.25">
      <c r="A23" s="9" t="s">
        <v>33</v>
      </c>
      <c r="B23" s="9" t="s">
        <v>34</v>
      </c>
      <c r="C23" s="12">
        <f t="shared" si="0"/>
        <v>10490.04</v>
      </c>
      <c r="D23" s="10">
        <v>23311.200000000001</v>
      </c>
      <c r="E23" s="10">
        <v>26330</v>
      </c>
      <c r="F23" s="11">
        <v>4.5</v>
      </c>
      <c r="G23" s="19"/>
      <c r="H23" s="13"/>
    </row>
    <row r="24" spans="1:8" x14ac:dyDescent="0.25">
      <c r="A24" s="9" t="s">
        <v>36</v>
      </c>
      <c r="B24" s="9" t="s">
        <v>37</v>
      </c>
      <c r="C24" s="12">
        <f t="shared" si="0"/>
        <v>6977.7674999999999</v>
      </c>
      <c r="D24" s="10">
        <v>15506.15</v>
      </c>
      <c r="E24" s="10">
        <v>1510</v>
      </c>
      <c r="F24" s="11">
        <v>4.5</v>
      </c>
      <c r="G24" s="19"/>
      <c r="H24" s="13"/>
    </row>
    <row r="25" spans="1:8" x14ac:dyDescent="0.25">
      <c r="A25" s="9" t="s">
        <v>39</v>
      </c>
      <c r="B25" s="9" t="s">
        <v>40</v>
      </c>
      <c r="C25" s="12">
        <f t="shared" si="0"/>
        <v>14091.4125</v>
      </c>
      <c r="D25" s="10">
        <v>31314.25</v>
      </c>
      <c r="E25" s="10">
        <v>22757</v>
      </c>
      <c r="F25" s="11">
        <v>4.5</v>
      </c>
      <c r="G25" s="19"/>
      <c r="H25" s="13"/>
    </row>
    <row r="26" spans="1:8" x14ac:dyDescent="0.25">
      <c r="A26" s="9" t="s">
        <v>42</v>
      </c>
      <c r="B26" s="9" t="s">
        <v>43</v>
      </c>
      <c r="C26" s="12">
        <f t="shared" si="0"/>
        <v>5523.7049999999999</v>
      </c>
      <c r="D26" s="10">
        <v>12274.9</v>
      </c>
      <c r="E26" s="10">
        <v>24996</v>
      </c>
      <c r="F26" s="11">
        <v>4.5</v>
      </c>
      <c r="G26" s="19"/>
      <c r="H26" s="13"/>
    </row>
    <row r="27" spans="1:8" x14ac:dyDescent="0.25">
      <c r="A27" s="9" t="s">
        <v>45</v>
      </c>
      <c r="B27" s="9" t="s">
        <v>46</v>
      </c>
      <c r="C27" s="12">
        <f t="shared" si="0"/>
        <v>11950.0425</v>
      </c>
      <c r="D27" s="10">
        <v>26555.649999999998</v>
      </c>
      <c r="E27" s="10">
        <v>19483</v>
      </c>
      <c r="F27" s="11">
        <v>4.5</v>
      </c>
      <c r="G27" s="19"/>
      <c r="H27" s="13"/>
    </row>
    <row r="28" spans="1:8" x14ac:dyDescent="0.25">
      <c r="A28" s="9" t="s">
        <v>48</v>
      </c>
      <c r="B28" s="9" t="s">
        <v>49</v>
      </c>
      <c r="C28" s="12">
        <f t="shared" si="0"/>
        <v>5551.4250000000002</v>
      </c>
      <c r="D28" s="10">
        <v>12336.5</v>
      </c>
      <c r="E28" s="10">
        <v>19983</v>
      </c>
      <c r="F28" s="11">
        <v>4.5</v>
      </c>
      <c r="G28" s="19"/>
      <c r="H28" s="13"/>
    </row>
    <row r="29" spans="1:8" x14ac:dyDescent="0.25">
      <c r="A29" s="9" t="s">
        <v>51</v>
      </c>
      <c r="B29" s="9" t="s">
        <v>52</v>
      </c>
      <c r="C29" s="12">
        <f t="shared" si="0"/>
        <v>11535.48</v>
      </c>
      <c r="D29" s="10">
        <v>25634.399999999998</v>
      </c>
      <c r="E29" s="10">
        <v>17156</v>
      </c>
      <c r="F29" s="11">
        <v>4.5</v>
      </c>
      <c r="G29" s="19"/>
      <c r="H29" s="13"/>
    </row>
    <row r="30" spans="1:8" x14ac:dyDescent="0.25">
      <c r="A30" s="9" t="s">
        <v>54</v>
      </c>
      <c r="B30" s="9" t="s">
        <v>55</v>
      </c>
      <c r="C30" s="12">
        <f t="shared" si="0"/>
        <v>21639.42</v>
      </c>
      <c r="D30" s="10">
        <v>48087.6</v>
      </c>
      <c r="E30" s="10">
        <v>12312</v>
      </c>
      <c r="F30" s="11">
        <v>4.5</v>
      </c>
      <c r="G30" s="19"/>
      <c r="H30" s="13"/>
    </row>
    <row r="31" spans="1:8" x14ac:dyDescent="0.25">
      <c r="A31" s="9" t="s">
        <v>57</v>
      </c>
      <c r="B31" s="9" t="s">
        <v>58</v>
      </c>
      <c r="C31" s="12">
        <f t="shared" si="0"/>
        <v>10220.0175</v>
      </c>
      <c r="D31" s="10">
        <v>22711.149999999998</v>
      </c>
      <c r="E31" s="10">
        <v>5159</v>
      </c>
      <c r="F31" s="11">
        <v>4.5</v>
      </c>
      <c r="G31" s="19"/>
      <c r="H31" s="13"/>
    </row>
    <row r="32" spans="1:8" x14ac:dyDescent="0.25">
      <c r="A32" s="9" t="s">
        <v>60</v>
      </c>
      <c r="B32" s="9" t="s">
        <v>61</v>
      </c>
      <c r="C32" s="12">
        <f t="shared" si="0"/>
        <v>4574.5424999999996</v>
      </c>
      <c r="D32" s="10">
        <v>10165.65</v>
      </c>
      <c r="E32" s="10">
        <v>4734</v>
      </c>
      <c r="F32" s="11">
        <v>4.5</v>
      </c>
      <c r="G32" s="19"/>
      <c r="H32" s="13"/>
    </row>
    <row r="33" spans="1:8" x14ac:dyDescent="0.25">
      <c r="A33" s="9" t="s">
        <v>63</v>
      </c>
      <c r="B33" s="9" t="s">
        <v>64</v>
      </c>
      <c r="C33" s="12">
        <f t="shared" si="0"/>
        <v>10232.887500000001</v>
      </c>
      <c r="D33" s="10">
        <v>22739.75</v>
      </c>
      <c r="E33" s="10">
        <v>11212</v>
      </c>
      <c r="F33" s="11">
        <v>4.5</v>
      </c>
      <c r="G33" s="19"/>
      <c r="H33" s="13"/>
    </row>
    <row r="34" spans="1:8" x14ac:dyDescent="0.25">
      <c r="A34" s="9" t="s">
        <v>30</v>
      </c>
      <c r="B34" s="9" t="s">
        <v>66</v>
      </c>
      <c r="C34" s="12">
        <f t="shared" si="0"/>
        <v>12850.695</v>
      </c>
      <c r="D34" s="10">
        <v>28557.1</v>
      </c>
      <c r="E34" s="10">
        <v>1898</v>
      </c>
      <c r="F34" s="11">
        <v>4.5</v>
      </c>
      <c r="G34" s="19"/>
      <c r="H34" s="13"/>
    </row>
    <row r="35" spans="1:8" x14ac:dyDescent="0.25">
      <c r="A35" s="9" t="s">
        <v>68</v>
      </c>
      <c r="B35" s="9" t="s">
        <v>69</v>
      </c>
      <c r="C35" s="12">
        <f t="shared" si="0"/>
        <v>3876.0974999999999</v>
      </c>
      <c r="D35" s="10">
        <v>8613.5499999999993</v>
      </c>
      <c r="E35" s="10">
        <v>26823</v>
      </c>
      <c r="F35" s="11">
        <v>4.5</v>
      </c>
      <c r="G35" s="19"/>
      <c r="H35" s="13"/>
    </row>
    <row r="36" spans="1:8" x14ac:dyDescent="0.25">
      <c r="A36" s="9" t="s">
        <v>71</v>
      </c>
      <c r="B36" s="9" t="s">
        <v>69</v>
      </c>
      <c r="C36" s="12">
        <f t="shared" si="0"/>
        <v>12513.105</v>
      </c>
      <c r="D36" s="10">
        <v>27806.899999999998</v>
      </c>
      <c r="E36" s="10">
        <v>17503</v>
      </c>
      <c r="F36" s="11">
        <v>4.5</v>
      </c>
      <c r="G36" s="19"/>
      <c r="H36" s="13"/>
    </row>
    <row r="37" spans="1:8" x14ac:dyDescent="0.25">
      <c r="A37" s="9" t="s">
        <v>73</v>
      </c>
      <c r="B37" s="9" t="s">
        <v>74</v>
      </c>
      <c r="C37" s="12">
        <f t="shared" si="0"/>
        <v>7235.91</v>
      </c>
      <c r="D37" s="10">
        <v>16079.8</v>
      </c>
      <c r="E37" s="10">
        <v>24933</v>
      </c>
      <c r="F37" s="11">
        <v>4.5</v>
      </c>
      <c r="G37" s="19"/>
      <c r="H37" s="13"/>
    </row>
    <row r="38" spans="1:8" x14ac:dyDescent="0.25">
      <c r="A38" s="9" t="s">
        <v>76</v>
      </c>
      <c r="B38" s="9" t="s">
        <v>77</v>
      </c>
      <c r="C38" s="12">
        <f t="shared" si="0"/>
        <v>7770.51</v>
      </c>
      <c r="D38" s="10">
        <v>17267.8</v>
      </c>
      <c r="E38" s="10">
        <v>14261</v>
      </c>
      <c r="F38" s="11">
        <v>4.5</v>
      </c>
      <c r="G38" s="19"/>
      <c r="H38" s="13"/>
    </row>
    <row r="39" spans="1:8" x14ac:dyDescent="0.25">
      <c r="A39" s="9" t="s">
        <v>80</v>
      </c>
      <c r="B39" s="9" t="s">
        <v>81</v>
      </c>
      <c r="C39" s="12">
        <f t="shared" si="0"/>
        <v>3978.3150000000005</v>
      </c>
      <c r="D39" s="10">
        <v>8840.7000000000007</v>
      </c>
      <c r="E39" s="10">
        <v>18203</v>
      </c>
      <c r="F39" s="11">
        <v>4.5</v>
      </c>
      <c r="G39" s="19"/>
      <c r="H39" s="13"/>
    </row>
    <row r="40" spans="1:8" x14ac:dyDescent="0.25">
      <c r="A40" s="9" t="s">
        <v>83</v>
      </c>
      <c r="B40" s="9" t="s">
        <v>84</v>
      </c>
      <c r="C40" s="12">
        <f t="shared" si="0"/>
        <v>14739.615000000002</v>
      </c>
      <c r="D40" s="10">
        <v>32754.7</v>
      </c>
      <c r="E40" s="10">
        <v>2406</v>
      </c>
      <c r="F40" s="11">
        <v>4.5</v>
      </c>
      <c r="G40" s="19"/>
      <c r="H40" s="13"/>
    </row>
    <row r="41" spans="1:8" x14ac:dyDescent="0.25">
      <c r="A41" s="9" t="s">
        <v>86</v>
      </c>
      <c r="B41" s="9" t="s">
        <v>87</v>
      </c>
      <c r="C41" s="12">
        <f t="shared" si="0"/>
        <v>14147.842499999999</v>
      </c>
      <c r="D41" s="10">
        <v>31439.649999999998</v>
      </c>
      <c r="E41" s="10">
        <v>17803</v>
      </c>
      <c r="F41" s="11">
        <v>4.5</v>
      </c>
      <c r="G41" s="19"/>
      <c r="H41" s="13"/>
    </row>
    <row r="42" spans="1:8" x14ac:dyDescent="0.25">
      <c r="A42" s="9" t="s">
        <v>89</v>
      </c>
      <c r="B42" s="9" t="s">
        <v>90</v>
      </c>
      <c r="C42" s="12">
        <f t="shared" si="0"/>
        <v>8555.5800000000017</v>
      </c>
      <c r="D42" s="10">
        <v>19012.400000000001</v>
      </c>
      <c r="E42" s="10">
        <v>16705</v>
      </c>
      <c r="F42" s="11">
        <v>4.5</v>
      </c>
      <c r="G42" s="19"/>
      <c r="H42" s="13"/>
    </row>
    <row r="43" spans="1:8" x14ac:dyDescent="0.25">
      <c r="A43" s="9" t="s">
        <v>92</v>
      </c>
      <c r="B43" s="9" t="s">
        <v>93</v>
      </c>
      <c r="C43" s="12">
        <f t="shared" si="0"/>
        <v>8196.7050000000017</v>
      </c>
      <c r="D43" s="10">
        <v>18214.900000000001</v>
      </c>
      <c r="E43" s="10">
        <v>25452</v>
      </c>
      <c r="F43" s="11">
        <v>4.5</v>
      </c>
      <c r="G43" s="19"/>
      <c r="H43" s="13"/>
    </row>
    <row r="44" spans="1:8" x14ac:dyDescent="0.25">
      <c r="A44" s="9" t="s">
        <v>95</v>
      </c>
      <c r="B44" s="9" t="s">
        <v>96</v>
      </c>
      <c r="C44" s="12">
        <f t="shared" si="0"/>
        <v>11193.929999999998</v>
      </c>
      <c r="D44" s="10">
        <v>24875.399999999998</v>
      </c>
      <c r="E44" s="10">
        <v>6717</v>
      </c>
      <c r="F44" s="11">
        <v>4.5</v>
      </c>
      <c r="G44" s="19"/>
      <c r="H44" s="13"/>
    </row>
    <row r="45" spans="1:8" x14ac:dyDescent="0.25">
      <c r="A45" s="9" t="s">
        <v>98</v>
      </c>
      <c r="B45" s="9" t="s">
        <v>99</v>
      </c>
      <c r="C45" s="12">
        <f t="shared" si="0"/>
        <v>38433.532499999994</v>
      </c>
      <c r="D45" s="10">
        <v>85407.849999999991</v>
      </c>
      <c r="E45" s="10">
        <v>15523</v>
      </c>
      <c r="F45" s="11">
        <v>4.5</v>
      </c>
      <c r="G45" s="19"/>
      <c r="H45" s="13"/>
    </row>
    <row r="46" spans="1:8" x14ac:dyDescent="0.25">
      <c r="A46" s="9" t="s">
        <v>101</v>
      </c>
      <c r="B46" s="9" t="s">
        <v>102</v>
      </c>
      <c r="C46" s="12">
        <f t="shared" si="0"/>
        <v>5782.8375000000005</v>
      </c>
      <c r="D46" s="10">
        <v>12850.75</v>
      </c>
      <c r="E46" s="10">
        <v>7513</v>
      </c>
      <c r="F46" s="11">
        <v>4.5</v>
      </c>
      <c r="G46" s="19"/>
      <c r="H46" s="13"/>
    </row>
    <row r="47" spans="1:8" x14ac:dyDescent="0.25">
      <c r="A47" s="9" t="s">
        <v>105</v>
      </c>
      <c r="B47" s="9" t="s">
        <v>106</v>
      </c>
      <c r="C47" s="12">
        <f t="shared" si="0"/>
        <v>4925.9925000000003</v>
      </c>
      <c r="D47" s="10">
        <v>10946.65</v>
      </c>
      <c r="E47" s="10">
        <v>11741</v>
      </c>
      <c r="F47" s="11">
        <v>4.5</v>
      </c>
      <c r="G47" s="19"/>
      <c r="H47" s="13"/>
    </row>
    <row r="48" spans="1:8" x14ac:dyDescent="0.25">
      <c r="A48" s="9" t="s">
        <v>108</v>
      </c>
      <c r="B48" s="9" t="s">
        <v>109</v>
      </c>
      <c r="C48" s="12">
        <f t="shared" si="0"/>
        <v>6122.9024999999992</v>
      </c>
      <c r="D48" s="10">
        <v>13606.449999999999</v>
      </c>
      <c r="E48" s="10">
        <v>8029</v>
      </c>
      <c r="F48" s="11">
        <v>4.5</v>
      </c>
      <c r="G48" s="19"/>
      <c r="H48" s="13"/>
    </row>
    <row r="49" spans="1:8" x14ac:dyDescent="0.25">
      <c r="A49" s="9" t="s">
        <v>111</v>
      </c>
      <c r="B49" s="9" t="s">
        <v>112</v>
      </c>
      <c r="C49" s="12">
        <f t="shared" si="0"/>
        <v>7773.2324999999992</v>
      </c>
      <c r="D49" s="10">
        <v>17273.849999999999</v>
      </c>
      <c r="E49" s="10">
        <v>21020</v>
      </c>
      <c r="F49" s="11">
        <v>4.5</v>
      </c>
      <c r="G49" s="19"/>
      <c r="H49" s="13"/>
    </row>
    <row r="50" spans="1:8" x14ac:dyDescent="0.25">
      <c r="A50" s="9" t="s">
        <v>114</v>
      </c>
      <c r="B50" s="9" t="s">
        <v>115</v>
      </c>
      <c r="C50" s="12">
        <f t="shared" si="0"/>
        <v>7916.7824999999993</v>
      </c>
      <c r="D50" s="10">
        <v>17592.849999999999</v>
      </c>
      <c r="E50" s="10">
        <v>7599</v>
      </c>
      <c r="F50" s="11">
        <v>4.5</v>
      </c>
      <c r="G50" s="19"/>
      <c r="H50" s="13"/>
    </row>
    <row r="51" spans="1:8" x14ac:dyDescent="0.25">
      <c r="A51" s="9" t="s">
        <v>117</v>
      </c>
      <c r="B51" s="9" t="s">
        <v>118</v>
      </c>
      <c r="C51" s="12">
        <f t="shared" si="0"/>
        <v>9247.8374999999996</v>
      </c>
      <c r="D51" s="10">
        <v>20550.75</v>
      </c>
      <c r="E51" s="10">
        <v>18675</v>
      </c>
      <c r="F51" s="11">
        <v>4.5</v>
      </c>
      <c r="G51" s="19"/>
      <c r="H51" s="13"/>
    </row>
    <row r="52" spans="1:8" x14ac:dyDescent="0.25">
      <c r="A52" s="9" t="s">
        <v>120</v>
      </c>
      <c r="B52" s="9" t="s">
        <v>121</v>
      </c>
      <c r="C52" s="12">
        <f t="shared" si="0"/>
        <v>7528.7024999999985</v>
      </c>
      <c r="D52" s="10">
        <v>16730.449999999997</v>
      </c>
      <c r="E52" s="10">
        <v>19353</v>
      </c>
      <c r="F52" s="11">
        <v>4.5</v>
      </c>
      <c r="G52" s="19"/>
      <c r="H52" s="13"/>
    </row>
  </sheetData>
  <mergeCells count="1">
    <mergeCell ref="D1:G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C2" sqref="C2"/>
    </sheetView>
  </sheetViews>
  <sheetFormatPr defaultRowHeight="15" x14ac:dyDescent="0.25"/>
  <cols>
    <col min="1" max="1" width="7.140625" style="16" bestFit="1" customWidth="1"/>
    <col min="2" max="2" width="22" style="16" bestFit="1" customWidth="1"/>
    <col min="3" max="7" width="14.140625" style="16" customWidth="1"/>
    <col min="8" max="8" width="16.140625" style="16" bestFit="1" customWidth="1"/>
    <col min="9" max="9" width="17.42578125" style="16" bestFit="1" customWidth="1"/>
    <col min="10" max="10" width="17.42578125" style="16" customWidth="1"/>
    <col min="11" max="13" width="14.140625" style="16" customWidth="1"/>
    <col min="14" max="16384" width="9.140625" style="16"/>
  </cols>
  <sheetData>
    <row r="1" spans="1:13" x14ac:dyDescent="0.25">
      <c r="A1" s="21" t="s">
        <v>167</v>
      </c>
      <c r="B1" s="21" t="s">
        <v>165</v>
      </c>
      <c r="C1" s="21" t="s">
        <v>168</v>
      </c>
      <c r="D1" s="21" t="s">
        <v>169</v>
      </c>
      <c r="E1" s="21" t="s">
        <v>170</v>
      </c>
      <c r="F1" s="21" t="s">
        <v>171</v>
      </c>
      <c r="G1" s="21" t="s">
        <v>172</v>
      </c>
      <c r="H1" s="21" t="s">
        <v>173</v>
      </c>
      <c r="I1" s="21" t="s">
        <v>174</v>
      </c>
      <c r="J1" s="21" t="s">
        <v>175</v>
      </c>
      <c r="K1" s="21" t="s">
        <v>176</v>
      </c>
      <c r="L1" s="21" t="s">
        <v>177</v>
      </c>
      <c r="M1" s="21" t="s">
        <v>178</v>
      </c>
    </row>
    <row r="2" spans="1:13" x14ac:dyDescent="0.25">
      <c r="A2" s="16">
        <v>1</v>
      </c>
      <c r="B2" s="16" t="s">
        <v>179</v>
      </c>
      <c r="E2" s="16">
        <v>30</v>
      </c>
      <c r="F2" s="16">
        <v>4</v>
      </c>
      <c r="G2" s="16">
        <v>4</v>
      </c>
      <c r="H2" s="16">
        <v>110</v>
      </c>
      <c r="I2" s="16">
        <v>21</v>
      </c>
      <c r="J2" s="20"/>
      <c r="K2" s="16">
        <v>68</v>
      </c>
      <c r="L2" s="16">
        <v>3</v>
      </c>
      <c r="M2" s="16" t="s">
        <v>180</v>
      </c>
    </row>
    <row r="3" spans="1:13" x14ac:dyDescent="0.25">
      <c r="A3" s="16">
        <v>2</v>
      </c>
      <c r="B3" s="16" t="s">
        <v>181</v>
      </c>
      <c r="E3" s="16">
        <v>30</v>
      </c>
      <c r="F3" s="16">
        <v>2</v>
      </c>
      <c r="G3" s="16">
        <v>6</v>
      </c>
      <c r="H3" s="16">
        <v>118</v>
      </c>
      <c r="I3" s="16">
        <v>38</v>
      </c>
      <c r="J3" s="20"/>
      <c r="K3" s="16">
        <v>86</v>
      </c>
      <c r="L3" s="16">
        <v>3</v>
      </c>
      <c r="M3" s="16" t="s">
        <v>180</v>
      </c>
    </row>
    <row r="4" spans="1:13" x14ac:dyDescent="0.25">
      <c r="A4" s="16">
        <v>3</v>
      </c>
      <c r="B4" s="16" t="s">
        <v>182</v>
      </c>
      <c r="E4" s="16">
        <v>23</v>
      </c>
      <c r="F4" s="16">
        <v>9</v>
      </c>
      <c r="G4" s="16">
        <v>6</v>
      </c>
      <c r="H4" s="16">
        <v>67</v>
      </c>
      <c r="I4" s="16">
        <v>29</v>
      </c>
      <c r="J4" s="20"/>
      <c r="K4" s="16">
        <v>114</v>
      </c>
      <c r="L4" s="16">
        <v>5</v>
      </c>
      <c r="M4" s="16" t="s">
        <v>180</v>
      </c>
    </row>
    <row r="5" spans="1:13" x14ac:dyDescent="0.25">
      <c r="A5" s="16">
        <v>4</v>
      </c>
      <c r="B5" s="16" t="s">
        <v>183</v>
      </c>
      <c r="E5" s="16">
        <v>22</v>
      </c>
      <c r="F5" s="16">
        <v>11</v>
      </c>
      <c r="G5" s="16">
        <v>5</v>
      </c>
      <c r="H5" s="16">
        <v>70</v>
      </c>
      <c r="I5" s="16">
        <v>32</v>
      </c>
      <c r="J5" s="20"/>
      <c r="K5" s="16">
        <v>108</v>
      </c>
      <c r="L5" s="16">
        <v>9</v>
      </c>
      <c r="M5" s="16" t="s">
        <v>180</v>
      </c>
    </row>
    <row r="6" spans="1:13" x14ac:dyDescent="0.25">
      <c r="A6" s="16">
        <v>5</v>
      </c>
      <c r="B6" s="16" t="s">
        <v>184</v>
      </c>
      <c r="E6" s="16">
        <v>23</v>
      </c>
      <c r="F6" s="16">
        <v>7</v>
      </c>
      <c r="G6" s="16">
        <v>8</v>
      </c>
      <c r="H6" s="16">
        <v>71</v>
      </c>
      <c r="I6" s="16">
        <v>45</v>
      </c>
      <c r="J6" s="20"/>
      <c r="K6" s="16">
        <v>117</v>
      </c>
      <c r="L6" s="16">
        <v>2</v>
      </c>
      <c r="M6" s="16" t="s">
        <v>180</v>
      </c>
    </row>
    <row r="7" spans="1:13" x14ac:dyDescent="0.25">
      <c r="A7" s="16">
        <v>6</v>
      </c>
      <c r="B7" s="16" t="s">
        <v>185</v>
      </c>
      <c r="E7" s="16">
        <v>16</v>
      </c>
      <c r="F7" s="16">
        <v>12</v>
      </c>
      <c r="G7" s="16">
        <v>10</v>
      </c>
      <c r="H7" s="16">
        <v>48</v>
      </c>
      <c r="I7" s="16">
        <v>37</v>
      </c>
      <c r="J7" s="20"/>
      <c r="K7" s="16">
        <v>95</v>
      </c>
      <c r="L7" s="16">
        <v>2</v>
      </c>
      <c r="M7" s="16" t="s">
        <v>180</v>
      </c>
    </row>
    <row r="8" spans="1:13" x14ac:dyDescent="0.25">
      <c r="A8" s="16">
        <v>7</v>
      </c>
      <c r="B8" s="16" t="s">
        <v>186</v>
      </c>
      <c r="E8" s="16">
        <v>15</v>
      </c>
      <c r="F8" s="16">
        <v>10</v>
      </c>
      <c r="G8" s="16">
        <v>13</v>
      </c>
      <c r="H8" s="16">
        <v>42</v>
      </c>
      <c r="I8" s="16">
        <v>41</v>
      </c>
      <c r="J8" s="20"/>
      <c r="K8" s="16">
        <v>99</v>
      </c>
      <c r="L8" s="16">
        <v>4</v>
      </c>
      <c r="M8" s="16" t="s">
        <v>180</v>
      </c>
    </row>
    <row r="9" spans="1:13" x14ac:dyDescent="0.25">
      <c r="A9" s="16">
        <v>8</v>
      </c>
      <c r="B9" s="16" t="s">
        <v>187</v>
      </c>
      <c r="E9" s="16">
        <v>13</v>
      </c>
      <c r="F9" s="16">
        <v>12</v>
      </c>
      <c r="G9" s="16">
        <v>13</v>
      </c>
      <c r="H9" s="16">
        <v>47</v>
      </c>
      <c r="I9" s="16">
        <v>44</v>
      </c>
      <c r="J9" s="20"/>
      <c r="K9" s="16">
        <v>117</v>
      </c>
      <c r="L9" s="16">
        <v>5</v>
      </c>
      <c r="M9" s="16" t="s">
        <v>180</v>
      </c>
    </row>
    <row r="10" spans="1:13" x14ac:dyDescent="0.25">
      <c r="A10" s="16">
        <v>9</v>
      </c>
      <c r="B10" s="16" t="s">
        <v>188</v>
      </c>
      <c r="E10" s="16">
        <v>14</v>
      </c>
      <c r="F10" s="16">
        <v>8</v>
      </c>
      <c r="G10" s="16">
        <v>16</v>
      </c>
      <c r="H10" s="16">
        <v>42</v>
      </c>
      <c r="I10" s="16">
        <v>48</v>
      </c>
      <c r="J10" s="20"/>
      <c r="K10" s="16">
        <v>109</v>
      </c>
      <c r="L10" s="16">
        <v>8</v>
      </c>
      <c r="M10" s="16" t="s">
        <v>180</v>
      </c>
    </row>
    <row r="11" spans="1:13" x14ac:dyDescent="0.25">
      <c r="A11" s="16">
        <v>10</v>
      </c>
      <c r="B11" s="16" t="s">
        <v>189</v>
      </c>
      <c r="E11" s="16">
        <v>13</v>
      </c>
      <c r="F11" s="16">
        <v>10</v>
      </c>
      <c r="G11" s="16">
        <v>15</v>
      </c>
      <c r="H11" s="16">
        <v>47</v>
      </c>
      <c r="I11" s="16">
        <v>51</v>
      </c>
      <c r="J11" s="20"/>
      <c r="K11" s="16">
        <v>120</v>
      </c>
      <c r="L11" s="16">
        <v>6</v>
      </c>
      <c r="M11" s="16" t="s">
        <v>180</v>
      </c>
    </row>
    <row r="12" spans="1:13" x14ac:dyDescent="0.25">
      <c r="A12" s="16">
        <v>11</v>
      </c>
      <c r="B12" s="16" t="s">
        <v>190</v>
      </c>
      <c r="E12" s="16">
        <v>15</v>
      </c>
      <c r="F12" s="16">
        <v>4</v>
      </c>
      <c r="G12" s="16">
        <v>19</v>
      </c>
      <c r="H12" s="16">
        <v>46</v>
      </c>
      <c r="I12" s="16">
        <v>68</v>
      </c>
      <c r="J12" s="20"/>
      <c r="K12" s="16">
        <v>109</v>
      </c>
      <c r="L12" s="16">
        <v>6</v>
      </c>
      <c r="M12" s="16" t="s">
        <v>180</v>
      </c>
    </row>
    <row r="13" spans="1:13" x14ac:dyDescent="0.25">
      <c r="A13" s="16">
        <v>12</v>
      </c>
      <c r="B13" s="16" t="s">
        <v>191</v>
      </c>
      <c r="E13" s="16">
        <v>11</v>
      </c>
      <c r="F13" s="16">
        <v>13</v>
      </c>
      <c r="G13" s="16">
        <v>14</v>
      </c>
      <c r="H13" s="16">
        <v>44</v>
      </c>
      <c r="I13" s="16">
        <v>51</v>
      </c>
      <c r="J13" s="20"/>
      <c r="K13" s="16">
        <v>88</v>
      </c>
      <c r="L13" s="16">
        <v>1</v>
      </c>
      <c r="M13" s="16" t="s">
        <v>180</v>
      </c>
    </row>
    <row r="14" spans="1:13" x14ac:dyDescent="0.25">
      <c r="A14" s="16">
        <v>13</v>
      </c>
      <c r="B14" s="16" t="s">
        <v>192</v>
      </c>
      <c r="E14" s="16">
        <v>11</v>
      </c>
      <c r="F14" s="16">
        <v>8</v>
      </c>
      <c r="G14" s="16">
        <v>19</v>
      </c>
      <c r="H14" s="16">
        <v>35</v>
      </c>
      <c r="I14" s="16">
        <v>62</v>
      </c>
      <c r="J14" s="20"/>
      <c r="K14" s="16">
        <v>108</v>
      </c>
      <c r="L14" s="16">
        <v>6</v>
      </c>
      <c r="M14" s="16" t="s">
        <v>180</v>
      </c>
    </row>
    <row r="15" spans="1:13" x14ac:dyDescent="0.25">
      <c r="A15" s="16">
        <v>14</v>
      </c>
      <c r="B15" s="16" t="s">
        <v>193</v>
      </c>
      <c r="E15" s="16">
        <v>9</v>
      </c>
      <c r="F15" s="16">
        <v>10</v>
      </c>
      <c r="G15" s="16">
        <v>19</v>
      </c>
      <c r="H15" s="16">
        <v>34</v>
      </c>
      <c r="I15" s="16">
        <v>67</v>
      </c>
      <c r="J15" s="20"/>
      <c r="K15" s="16">
        <v>107</v>
      </c>
      <c r="L15" s="16">
        <v>3</v>
      </c>
      <c r="M15" s="16" t="s">
        <v>180</v>
      </c>
    </row>
    <row r="16" spans="1:13" x14ac:dyDescent="0.25">
      <c r="A16" s="16">
        <v>15</v>
      </c>
      <c r="B16" s="16" t="s">
        <v>194</v>
      </c>
      <c r="E16" s="16">
        <v>10</v>
      </c>
      <c r="F16" s="16">
        <v>7</v>
      </c>
      <c r="G16" s="16">
        <v>21</v>
      </c>
      <c r="H16" s="16">
        <v>33</v>
      </c>
      <c r="I16" s="16">
        <v>64</v>
      </c>
      <c r="J16" s="20"/>
      <c r="K16" s="16">
        <v>96</v>
      </c>
      <c r="L16" s="16">
        <v>4</v>
      </c>
      <c r="M16" s="16" t="s">
        <v>180</v>
      </c>
    </row>
    <row r="17" spans="1:13" x14ac:dyDescent="0.25">
      <c r="A17" s="16">
        <v>16</v>
      </c>
      <c r="B17" s="16" t="s">
        <v>195</v>
      </c>
      <c r="E17" s="16">
        <v>7</v>
      </c>
      <c r="F17" s="16">
        <v>14</v>
      </c>
      <c r="G17" s="16">
        <v>17</v>
      </c>
      <c r="H17" s="16">
        <v>35</v>
      </c>
      <c r="I17" s="16">
        <v>60</v>
      </c>
      <c r="J17" s="20"/>
      <c r="K17" s="16">
        <v>109</v>
      </c>
      <c r="L17" s="16">
        <v>4</v>
      </c>
      <c r="M17" s="16" t="s">
        <v>180</v>
      </c>
    </row>
    <row r="18" spans="1:13" x14ac:dyDescent="0.25">
      <c r="A18" s="16">
        <v>17</v>
      </c>
      <c r="B18" s="16" t="s">
        <v>196</v>
      </c>
      <c r="E18" s="16">
        <v>7</v>
      </c>
      <c r="F18" s="16">
        <v>14</v>
      </c>
      <c r="G18" s="16">
        <v>17</v>
      </c>
      <c r="H18" s="16">
        <v>29</v>
      </c>
      <c r="I18" s="16">
        <v>64</v>
      </c>
      <c r="J18" s="20"/>
      <c r="K18" s="16">
        <v>113</v>
      </c>
      <c r="L18" s="16">
        <v>5</v>
      </c>
      <c r="M18" s="16" t="s">
        <v>180</v>
      </c>
    </row>
    <row r="19" spans="1:13" x14ac:dyDescent="0.25">
      <c r="A19" s="16">
        <v>18</v>
      </c>
      <c r="B19" s="16" t="s">
        <v>197</v>
      </c>
      <c r="E19" s="16">
        <v>9</v>
      </c>
      <c r="F19" s="16">
        <v>8</v>
      </c>
      <c r="G19" s="16">
        <v>21</v>
      </c>
      <c r="H19" s="16">
        <v>34</v>
      </c>
      <c r="I19" s="16">
        <v>55</v>
      </c>
      <c r="J19" s="20"/>
      <c r="K19" s="16">
        <v>107</v>
      </c>
      <c r="L19" s="16">
        <v>5</v>
      </c>
      <c r="M19" s="16" t="s">
        <v>180</v>
      </c>
    </row>
    <row r="20" spans="1:13" x14ac:dyDescent="0.25">
      <c r="A20" s="16">
        <v>19</v>
      </c>
      <c r="B20" s="16" t="s">
        <v>198</v>
      </c>
      <c r="E20" s="16">
        <v>8</v>
      </c>
      <c r="F20" s="16">
        <v>8</v>
      </c>
      <c r="G20" s="16">
        <v>22</v>
      </c>
      <c r="H20" s="16">
        <v>35</v>
      </c>
      <c r="I20" s="16">
        <v>64</v>
      </c>
      <c r="J20" s="20"/>
      <c r="K20" s="16">
        <v>115</v>
      </c>
      <c r="L20" s="16">
        <v>11</v>
      </c>
      <c r="M20" s="16" t="s">
        <v>180</v>
      </c>
    </row>
    <row r="21" spans="1:13" x14ac:dyDescent="0.25">
      <c r="A21" s="16">
        <v>20</v>
      </c>
      <c r="B21" s="16" t="s">
        <v>199</v>
      </c>
      <c r="E21" s="16">
        <v>3</v>
      </c>
      <c r="F21" s="16">
        <v>11</v>
      </c>
      <c r="G21" s="16">
        <v>24</v>
      </c>
      <c r="H21" s="16">
        <v>22</v>
      </c>
      <c r="I21" s="16">
        <v>68</v>
      </c>
      <c r="J21" s="20"/>
      <c r="K21" s="16">
        <v>100</v>
      </c>
      <c r="L21" s="16">
        <v>9</v>
      </c>
      <c r="M21" s="16" t="s">
        <v>180</v>
      </c>
    </row>
    <row r="22" spans="1:13" x14ac:dyDescent="0.25">
      <c r="A22" s="16">
        <v>1</v>
      </c>
      <c r="B22" s="16" t="s">
        <v>182</v>
      </c>
      <c r="E22" s="16">
        <v>28</v>
      </c>
      <c r="F22" s="16">
        <v>6</v>
      </c>
      <c r="G22" s="16">
        <v>4</v>
      </c>
      <c r="H22" s="16">
        <v>77</v>
      </c>
      <c r="I22" s="16">
        <v>26</v>
      </c>
      <c r="J22" s="20"/>
      <c r="K22" s="16">
        <v>97</v>
      </c>
      <c r="L22" s="16">
        <v>3</v>
      </c>
      <c r="M22" s="16" t="s">
        <v>200</v>
      </c>
    </row>
    <row r="23" spans="1:13" x14ac:dyDescent="0.25">
      <c r="A23" s="16">
        <v>2</v>
      </c>
      <c r="B23" s="16" t="s">
        <v>179</v>
      </c>
      <c r="E23" s="16">
        <v>27</v>
      </c>
      <c r="F23" s="16">
        <v>6</v>
      </c>
      <c r="G23" s="16">
        <v>5</v>
      </c>
      <c r="H23" s="16">
        <v>100</v>
      </c>
      <c r="I23" s="16">
        <v>33</v>
      </c>
      <c r="J23" s="20"/>
      <c r="K23" s="16">
        <v>71</v>
      </c>
      <c r="L23" s="16">
        <v>1</v>
      </c>
      <c r="M23" s="16" t="s">
        <v>200</v>
      </c>
    </row>
    <row r="24" spans="1:13" x14ac:dyDescent="0.25">
      <c r="A24" s="16">
        <v>3</v>
      </c>
      <c r="B24" s="16" t="s">
        <v>181</v>
      </c>
      <c r="E24" s="16">
        <v>27</v>
      </c>
      <c r="F24" s="16">
        <v>6</v>
      </c>
      <c r="G24" s="16">
        <v>5</v>
      </c>
      <c r="H24" s="16">
        <v>104</v>
      </c>
      <c r="I24" s="16">
        <v>38</v>
      </c>
      <c r="J24" s="20"/>
      <c r="K24" s="16">
        <v>75</v>
      </c>
      <c r="L24" s="16">
        <v>3</v>
      </c>
      <c r="M24" s="16" t="s">
        <v>200</v>
      </c>
    </row>
    <row r="25" spans="1:13" x14ac:dyDescent="0.25">
      <c r="A25" s="16">
        <v>4</v>
      </c>
      <c r="B25" s="16" t="s">
        <v>186</v>
      </c>
      <c r="E25" s="16">
        <v>20</v>
      </c>
      <c r="F25" s="16">
        <v>10</v>
      </c>
      <c r="G25" s="16">
        <v>8</v>
      </c>
      <c r="H25" s="16">
        <v>66</v>
      </c>
      <c r="I25" s="16">
        <v>39</v>
      </c>
      <c r="J25" s="20"/>
      <c r="K25" s="16">
        <v>78</v>
      </c>
      <c r="L25" s="16">
        <v>4</v>
      </c>
      <c r="M25" s="16" t="s">
        <v>200</v>
      </c>
    </row>
    <row r="26" spans="1:13" x14ac:dyDescent="0.25">
      <c r="A26" s="16">
        <v>5</v>
      </c>
      <c r="B26" s="16" t="s">
        <v>184</v>
      </c>
      <c r="E26" s="16">
        <v>18</v>
      </c>
      <c r="F26" s="16">
        <v>9</v>
      </c>
      <c r="G26" s="16">
        <v>11</v>
      </c>
      <c r="H26" s="16">
        <v>69</v>
      </c>
      <c r="I26" s="16">
        <v>52</v>
      </c>
      <c r="J26" s="20"/>
      <c r="K26" s="16">
        <v>116</v>
      </c>
      <c r="L26" s="16">
        <v>8</v>
      </c>
      <c r="M26" s="16" t="s">
        <v>200</v>
      </c>
    </row>
    <row r="27" spans="1:13" x14ac:dyDescent="0.25">
      <c r="A27" s="16">
        <v>6</v>
      </c>
      <c r="B27" s="16" t="s">
        <v>185</v>
      </c>
      <c r="E27" s="16">
        <v>17</v>
      </c>
      <c r="F27" s="16">
        <v>8</v>
      </c>
      <c r="G27" s="16">
        <v>13</v>
      </c>
      <c r="H27" s="16">
        <v>60</v>
      </c>
      <c r="I27" s="16">
        <v>44</v>
      </c>
      <c r="J27" s="20"/>
      <c r="K27" s="16">
        <v>74</v>
      </c>
      <c r="L27" s="16">
        <v>4</v>
      </c>
      <c r="M27" s="16" t="s">
        <v>200</v>
      </c>
    </row>
    <row r="28" spans="1:13" x14ac:dyDescent="0.25">
      <c r="A28" s="16">
        <v>7</v>
      </c>
      <c r="B28" s="16" t="s">
        <v>191</v>
      </c>
      <c r="E28" s="16">
        <v>16</v>
      </c>
      <c r="F28" s="16">
        <v>11</v>
      </c>
      <c r="G28" s="16">
        <v>11</v>
      </c>
      <c r="H28" s="16">
        <v>62</v>
      </c>
      <c r="I28" s="16">
        <v>55</v>
      </c>
      <c r="J28" s="20"/>
      <c r="K28" s="16">
        <v>76</v>
      </c>
      <c r="L28" s="16">
        <v>1</v>
      </c>
      <c r="M28" s="16" t="s">
        <v>200</v>
      </c>
    </row>
    <row r="29" spans="1:13" x14ac:dyDescent="0.25">
      <c r="A29" s="16">
        <v>8</v>
      </c>
      <c r="B29" s="16" t="s">
        <v>183</v>
      </c>
      <c r="E29" s="16">
        <v>13</v>
      </c>
      <c r="F29" s="16">
        <v>10</v>
      </c>
      <c r="G29" s="16">
        <v>15</v>
      </c>
      <c r="H29" s="16">
        <v>51</v>
      </c>
      <c r="I29" s="16">
        <v>53</v>
      </c>
      <c r="J29" s="20"/>
      <c r="K29" s="16">
        <v>98</v>
      </c>
      <c r="L29" s="16">
        <v>4</v>
      </c>
      <c r="M29" s="16" t="s">
        <v>200</v>
      </c>
    </row>
    <row r="30" spans="1:13" x14ac:dyDescent="0.25">
      <c r="A30" s="16">
        <v>9</v>
      </c>
      <c r="B30" s="16" t="s">
        <v>187</v>
      </c>
      <c r="E30" s="16">
        <v>14</v>
      </c>
      <c r="F30" s="16">
        <v>7</v>
      </c>
      <c r="G30" s="16">
        <v>17</v>
      </c>
      <c r="H30" s="16">
        <v>49</v>
      </c>
      <c r="I30" s="16">
        <v>54</v>
      </c>
      <c r="J30" s="20"/>
      <c r="K30" s="16">
        <v>84</v>
      </c>
      <c r="L30" s="16">
        <v>4</v>
      </c>
      <c r="M30" s="16" t="s">
        <v>200</v>
      </c>
    </row>
    <row r="31" spans="1:13" x14ac:dyDescent="0.25">
      <c r="A31" s="16">
        <v>10</v>
      </c>
      <c r="B31" s="16" t="s">
        <v>193</v>
      </c>
      <c r="E31" s="16">
        <v>12</v>
      </c>
      <c r="F31" s="16">
        <v>12</v>
      </c>
      <c r="G31" s="16">
        <v>14</v>
      </c>
      <c r="H31" s="16">
        <v>35</v>
      </c>
      <c r="I31" s="16">
        <v>43</v>
      </c>
      <c r="J31" s="20"/>
      <c r="K31" s="16">
        <v>113</v>
      </c>
      <c r="L31" s="16">
        <v>8</v>
      </c>
      <c r="M31" s="16" t="s">
        <v>200</v>
      </c>
    </row>
    <row r="32" spans="1:13" x14ac:dyDescent="0.25">
      <c r="A32" s="16">
        <v>11</v>
      </c>
      <c r="B32" s="16" t="s">
        <v>188</v>
      </c>
      <c r="E32" s="16">
        <v>12</v>
      </c>
      <c r="F32" s="16">
        <v>9</v>
      </c>
      <c r="G32" s="16">
        <v>17</v>
      </c>
      <c r="H32" s="16">
        <v>39</v>
      </c>
      <c r="I32" s="16">
        <v>46</v>
      </c>
      <c r="J32" s="20"/>
      <c r="K32" s="16">
        <v>122</v>
      </c>
      <c r="L32" s="16">
        <v>9</v>
      </c>
      <c r="M32" s="16" t="s">
        <v>200</v>
      </c>
    </row>
    <row r="33" spans="1:13" x14ac:dyDescent="0.25">
      <c r="A33" s="16">
        <v>12</v>
      </c>
      <c r="B33" s="16" t="s">
        <v>190</v>
      </c>
      <c r="E33" s="16">
        <v>13</v>
      </c>
      <c r="F33" s="16">
        <v>4</v>
      </c>
      <c r="G33" s="16">
        <v>21</v>
      </c>
      <c r="H33" s="16">
        <v>46</v>
      </c>
      <c r="I33" s="16">
        <v>80</v>
      </c>
      <c r="J33" s="20"/>
      <c r="K33" s="16">
        <v>101</v>
      </c>
      <c r="L33" s="16">
        <v>9</v>
      </c>
      <c r="M33" s="16" t="s">
        <v>200</v>
      </c>
    </row>
    <row r="34" spans="1:13" x14ac:dyDescent="0.25">
      <c r="A34" s="16">
        <v>13</v>
      </c>
      <c r="B34" s="16" t="s">
        <v>194</v>
      </c>
      <c r="E34" s="16">
        <v>11</v>
      </c>
      <c r="F34" s="16">
        <v>9</v>
      </c>
      <c r="G34" s="16">
        <v>18</v>
      </c>
      <c r="H34" s="16">
        <v>35</v>
      </c>
      <c r="I34" s="16">
        <v>54</v>
      </c>
      <c r="J34" s="20"/>
      <c r="K34" s="16">
        <v>124</v>
      </c>
      <c r="L34" s="16">
        <v>8</v>
      </c>
      <c r="M34" s="16" t="s">
        <v>200</v>
      </c>
    </row>
    <row r="35" spans="1:13" x14ac:dyDescent="0.25">
      <c r="A35" s="16">
        <v>14</v>
      </c>
      <c r="B35" s="16" t="s">
        <v>189</v>
      </c>
      <c r="E35" s="16">
        <v>11</v>
      </c>
      <c r="F35" s="16">
        <v>9</v>
      </c>
      <c r="G35" s="16">
        <v>18</v>
      </c>
      <c r="H35" s="16">
        <v>41</v>
      </c>
      <c r="I35" s="16">
        <v>51</v>
      </c>
      <c r="J35" s="20"/>
      <c r="K35" s="16">
        <v>96</v>
      </c>
      <c r="L35" s="16">
        <v>7</v>
      </c>
      <c r="M35" s="16" t="s">
        <v>200</v>
      </c>
    </row>
    <row r="36" spans="1:13" x14ac:dyDescent="0.25">
      <c r="A36" s="16">
        <v>15</v>
      </c>
      <c r="B36" s="16" t="s">
        <v>196</v>
      </c>
      <c r="E36" s="16">
        <v>12</v>
      </c>
      <c r="F36" s="16">
        <v>5</v>
      </c>
      <c r="G36" s="16">
        <v>21</v>
      </c>
      <c r="H36" s="16">
        <v>32</v>
      </c>
      <c r="I36" s="16">
        <v>56</v>
      </c>
      <c r="J36" s="20"/>
      <c r="K36" s="16">
        <v>103</v>
      </c>
      <c r="L36" s="16">
        <v>9</v>
      </c>
      <c r="M36" s="16" t="s">
        <v>200</v>
      </c>
    </row>
    <row r="37" spans="1:13" x14ac:dyDescent="0.25">
      <c r="A37" s="16">
        <v>16</v>
      </c>
      <c r="B37" s="16" t="s">
        <v>192</v>
      </c>
      <c r="E37" s="16">
        <v>9</v>
      </c>
      <c r="F37" s="16">
        <v>13</v>
      </c>
      <c r="G37" s="16">
        <v>16</v>
      </c>
      <c r="H37" s="16">
        <v>30</v>
      </c>
      <c r="I37" s="16">
        <v>50</v>
      </c>
      <c r="J37" s="20"/>
      <c r="K37" s="16">
        <v>116</v>
      </c>
      <c r="L37" s="16">
        <v>7</v>
      </c>
      <c r="M37" s="16" t="s">
        <v>200</v>
      </c>
    </row>
    <row r="38" spans="1:13" x14ac:dyDescent="0.25">
      <c r="A38" s="16">
        <v>17</v>
      </c>
      <c r="B38" s="16" t="s">
        <v>198</v>
      </c>
      <c r="E38" s="16">
        <v>11</v>
      </c>
      <c r="F38" s="16">
        <v>7</v>
      </c>
      <c r="G38" s="16">
        <v>20</v>
      </c>
      <c r="H38" s="16">
        <v>43</v>
      </c>
      <c r="I38" s="16">
        <v>71</v>
      </c>
      <c r="J38" s="20"/>
      <c r="K38" s="16">
        <v>99</v>
      </c>
      <c r="L38" s="16">
        <v>5</v>
      </c>
      <c r="M38" s="16" t="s">
        <v>200</v>
      </c>
    </row>
    <row r="39" spans="1:13" x14ac:dyDescent="0.25">
      <c r="A39" s="16">
        <v>18</v>
      </c>
      <c r="B39" s="16" t="s">
        <v>201</v>
      </c>
      <c r="E39" s="16">
        <v>10</v>
      </c>
      <c r="F39" s="16">
        <v>9</v>
      </c>
      <c r="G39" s="16">
        <v>19</v>
      </c>
      <c r="H39" s="16">
        <v>32</v>
      </c>
      <c r="I39" s="16">
        <v>62</v>
      </c>
      <c r="J39" s="20"/>
      <c r="K39" s="16">
        <v>88</v>
      </c>
      <c r="L39" s="16">
        <v>8</v>
      </c>
      <c r="M39" s="16" t="s">
        <v>200</v>
      </c>
    </row>
    <row r="40" spans="1:13" x14ac:dyDescent="0.25">
      <c r="A40" s="16">
        <v>19</v>
      </c>
      <c r="B40" s="16" t="s">
        <v>202</v>
      </c>
      <c r="E40" s="16">
        <v>7</v>
      </c>
      <c r="F40" s="16">
        <v>15</v>
      </c>
      <c r="G40" s="16">
        <v>16</v>
      </c>
      <c r="H40" s="16">
        <v>38</v>
      </c>
      <c r="I40" s="16">
        <v>60</v>
      </c>
      <c r="J40" s="20"/>
      <c r="K40" s="16">
        <v>102</v>
      </c>
      <c r="L40" s="16">
        <v>2</v>
      </c>
      <c r="M40" s="16" t="s">
        <v>200</v>
      </c>
    </row>
    <row r="41" spans="1:13" x14ac:dyDescent="0.25">
      <c r="A41" s="16">
        <v>20</v>
      </c>
      <c r="B41" s="16" t="s">
        <v>203</v>
      </c>
      <c r="E41" s="16">
        <v>6</v>
      </c>
      <c r="F41" s="16">
        <v>7</v>
      </c>
      <c r="G41" s="16">
        <v>25</v>
      </c>
      <c r="H41" s="16">
        <v>36</v>
      </c>
      <c r="I41" s="16">
        <v>78</v>
      </c>
      <c r="J41" s="20"/>
      <c r="K41" s="16">
        <v>111</v>
      </c>
      <c r="L41" s="16">
        <v>9</v>
      </c>
      <c r="M41" s="16" t="s">
        <v>200</v>
      </c>
    </row>
    <row r="42" spans="1:13" x14ac:dyDescent="0.25">
      <c r="A42" s="16">
        <v>1</v>
      </c>
      <c r="B42" s="16" t="s">
        <v>179</v>
      </c>
      <c r="E42" s="16">
        <v>32</v>
      </c>
      <c r="F42" s="16">
        <v>4</v>
      </c>
      <c r="G42" s="16">
        <v>2</v>
      </c>
      <c r="H42" s="16">
        <v>115</v>
      </c>
      <c r="I42" s="16">
        <v>40</v>
      </c>
      <c r="J42" s="20"/>
      <c r="K42" s="16">
        <v>58</v>
      </c>
      <c r="L42" s="16">
        <v>3</v>
      </c>
      <c r="M42" s="16" t="s">
        <v>204</v>
      </c>
    </row>
    <row r="43" spans="1:13" x14ac:dyDescent="0.25">
      <c r="A43" s="16">
        <v>2</v>
      </c>
      <c r="B43" s="16" t="s">
        <v>181</v>
      </c>
      <c r="E43" s="16">
        <v>26</v>
      </c>
      <c r="F43" s="16">
        <v>7</v>
      </c>
      <c r="G43" s="16">
        <v>5</v>
      </c>
      <c r="H43" s="16">
        <v>103</v>
      </c>
      <c r="I43" s="16">
        <v>42</v>
      </c>
      <c r="J43" s="20"/>
      <c r="K43" s="16">
        <v>93</v>
      </c>
      <c r="L43" s="16">
        <v>6</v>
      </c>
      <c r="M43" s="16" t="s">
        <v>204</v>
      </c>
    </row>
    <row r="44" spans="1:13" x14ac:dyDescent="0.25">
      <c r="A44" s="16">
        <v>3</v>
      </c>
      <c r="B44" s="16" t="s">
        <v>182</v>
      </c>
      <c r="E44" s="16">
        <v>23</v>
      </c>
      <c r="F44" s="16">
        <v>7</v>
      </c>
      <c r="G44" s="16">
        <v>8</v>
      </c>
      <c r="H44" s="16">
        <v>65</v>
      </c>
      <c r="I44" s="16">
        <v>31</v>
      </c>
      <c r="J44" s="20"/>
      <c r="K44" s="16">
        <v>102</v>
      </c>
      <c r="L44" s="16">
        <v>5</v>
      </c>
      <c r="M44" s="16" t="s">
        <v>204</v>
      </c>
    </row>
    <row r="45" spans="1:13" x14ac:dyDescent="0.25">
      <c r="A45" s="16">
        <v>4</v>
      </c>
      <c r="B45" s="16" t="s">
        <v>191</v>
      </c>
      <c r="E45" s="16">
        <v>18</v>
      </c>
      <c r="F45" s="16">
        <v>12</v>
      </c>
      <c r="G45" s="16">
        <v>8</v>
      </c>
      <c r="H45" s="16">
        <v>70</v>
      </c>
      <c r="I45" s="16">
        <v>49</v>
      </c>
      <c r="J45" s="20"/>
      <c r="K45" s="16">
        <v>96</v>
      </c>
      <c r="L45" s="16">
        <v>2</v>
      </c>
      <c r="M45" s="16" t="s">
        <v>204</v>
      </c>
    </row>
    <row r="46" spans="1:13" x14ac:dyDescent="0.25">
      <c r="A46" s="16">
        <v>5</v>
      </c>
      <c r="B46" s="16" t="s">
        <v>183</v>
      </c>
      <c r="E46" s="16">
        <v>19</v>
      </c>
      <c r="F46" s="16">
        <v>8</v>
      </c>
      <c r="G46" s="16">
        <v>11</v>
      </c>
      <c r="H46" s="16">
        <v>67</v>
      </c>
      <c r="I46" s="16">
        <v>54</v>
      </c>
      <c r="J46" s="20"/>
      <c r="K46" s="16">
        <v>124</v>
      </c>
      <c r="L46" s="16">
        <v>8</v>
      </c>
      <c r="M46" s="16" t="s">
        <v>204</v>
      </c>
    </row>
    <row r="47" spans="1:13" x14ac:dyDescent="0.25">
      <c r="A47" s="16">
        <v>6</v>
      </c>
      <c r="B47" s="16" t="s">
        <v>188</v>
      </c>
      <c r="E47" s="16">
        <v>16</v>
      </c>
      <c r="F47" s="16">
        <v>9</v>
      </c>
      <c r="G47" s="16">
        <v>13</v>
      </c>
      <c r="H47" s="16">
        <v>53</v>
      </c>
      <c r="I47" s="16">
        <v>50</v>
      </c>
      <c r="J47" s="20"/>
      <c r="K47" s="16">
        <v>93</v>
      </c>
      <c r="L47" s="16">
        <v>6</v>
      </c>
      <c r="M47" s="16" t="s">
        <v>204</v>
      </c>
    </row>
    <row r="48" spans="1:13" x14ac:dyDescent="0.25">
      <c r="A48" s="16">
        <v>7</v>
      </c>
      <c r="B48" s="16" t="s">
        <v>203</v>
      </c>
      <c r="E48" s="16">
        <v>16</v>
      </c>
      <c r="F48" s="16">
        <v>8</v>
      </c>
      <c r="G48" s="16">
        <v>14</v>
      </c>
      <c r="H48" s="16">
        <v>57</v>
      </c>
      <c r="I48" s="16">
        <v>56</v>
      </c>
      <c r="J48" s="20"/>
      <c r="K48" s="16">
        <v>118</v>
      </c>
      <c r="L48" s="16">
        <v>7</v>
      </c>
      <c r="M48" s="16" t="s">
        <v>204</v>
      </c>
    </row>
    <row r="49" spans="1:13" x14ac:dyDescent="0.25">
      <c r="A49" s="16">
        <v>8</v>
      </c>
      <c r="B49" s="16" t="s">
        <v>190</v>
      </c>
      <c r="E49" s="16">
        <v>16</v>
      </c>
      <c r="F49" s="16">
        <v>5</v>
      </c>
      <c r="G49" s="16">
        <v>17</v>
      </c>
      <c r="H49" s="16">
        <v>50</v>
      </c>
      <c r="I49" s="16">
        <v>66</v>
      </c>
      <c r="J49" s="20"/>
      <c r="K49" s="16">
        <v>139</v>
      </c>
      <c r="L49" s="16">
        <v>4</v>
      </c>
      <c r="M49" s="16" t="s">
        <v>204</v>
      </c>
    </row>
    <row r="50" spans="1:13" x14ac:dyDescent="0.25">
      <c r="A50" s="16">
        <v>9</v>
      </c>
      <c r="B50" s="16" t="s">
        <v>184</v>
      </c>
      <c r="E50" s="16">
        <v>14</v>
      </c>
      <c r="F50" s="16">
        <v>8</v>
      </c>
      <c r="G50" s="16">
        <v>16</v>
      </c>
      <c r="H50" s="16">
        <v>58</v>
      </c>
      <c r="I50" s="16">
        <v>54</v>
      </c>
      <c r="J50" s="20"/>
      <c r="K50" s="16">
        <v>100</v>
      </c>
      <c r="L50" s="16">
        <v>13</v>
      </c>
      <c r="M50" s="16" t="s">
        <v>204</v>
      </c>
    </row>
    <row r="51" spans="1:13" x14ac:dyDescent="0.25">
      <c r="A51" s="16">
        <v>10</v>
      </c>
      <c r="B51" s="16" t="s">
        <v>194</v>
      </c>
      <c r="E51" s="16">
        <v>13</v>
      </c>
      <c r="F51" s="16">
        <v>8</v>
      </c>
      <c r="G51" s="16">
        <v>17</v>
      </c>
      <c r="H51" s="16">
        <v>43</v>
      </c>
      <c r="I51" s="16">
        <v>57</v>
      </c>
      <c r="J51" s="20"/>
      <c r="K51" s="16">
        <v>114</v>
      </c>
      <c r="L51" s="16">
        <v>9</v>
      </c>
      <c r="M51" s="16" t="s">
        <v>204</v>
      </c>
    </row>
    <row r="52" spans="1:13" x14ac:dyDescent="0.25">
      <c r="A52" s="16">
        <v>11</v>
      </c>
      <c r="B52" s="16" t="s">
        <v>193</v>
      </c>
      <c r="E52" s="16">
        <v>12</v>
      </c>
      <c r="F52" s="16">
        <v>10</v>
      </c>
      <c r="G52" s="16">
        <v>16</v>
      </c>
      <c r="H52" s="16">
        <v>40</v>
      </c>
      <c r="I52" s="16">
        <v>57</v>
      </c>
      <c r="J52" s="20"/>
      <c r="K52" s="16">
        <v>114</v>
      </c>
      <c r="L52" s="16">
        <v>7</v>
      </c>
      <c r="M52" s="16" t="s">
        <v>204</v>
      </c>
    </row>
    <row r="53" spans="1:13" x14ac:dyDescent="0.25">
      <c r="A53" s="16">
        <v>12</v>
      </c>
      <c r="B53" s="16" t="s">
        <v>186</v>
      </c>
      <c r="E53" s="16">
        <v>12</v>
      </c>
      <c r="F53" s="16">
        <v>9</v>
      </c>
      <c r="G53" s="16">
        <v>17</v>
      </c>
      <c r="H53" s="16">
        <v>44</v>
      </c>
      <c r="I53" s="16">
        <v>65</v>
      </c>
      <c r="J53" s="20"/>
      <c r="K53" s="16">
        <v>120</v>
      </c>
      <c r="L53" s="16">
        <v>9</v>
      </c>
      <c r="M53" s="16" t="s">
        <v>204</v>
      </c>
    </row>
    <row r="54" spans="1:13" x14ac:dyDescent="0.25">
      <c r="A54" s="16">
        <v>13</v>
      </c>
      <c r="B54" s="16" t="s">
        <v>189</v>
      </c>
      <c r="E54" s="16">
        <v>11</v>
      </c>
      <c r="F54" s="16">
        <v>11</v>
      </c>
      <c r="G54" s="16">
        <v>16</v>
      </c>
      <c r="H54" s="16">
        <v>43</v>
      </c>
      <c r="I54" s="16">
        <v>52</v>
      </c>
      <c r="J54" s="20"/>
      <c r="K54" s="16">
        <v>150</v>
      </c>
      <c r="L54" s="16">
        <v>12</v>
      </c>
      <c r="M54" s="16" t="s">
        <v>204</v>
      </c>
    </row>
    <row r="55" spans="1:13" x14ac:dyDescent="0.25">
      <c r="A55" s="16">
        <v>14</v>
      </c>
      <c r="B55" s="16" t="s">
        <v>202</v>
      </c>
      <c r="E55" s="16">
        <v>11</v>
      </c>
      <c r="F55" s="16">
        <v>10</v>
      </c>
      <c r="G55" s="16">
        <v>17</v>
      </c>
      <c r="H55" s="16">
        <v>49</v>
      </c>
      <c r="I55" s="16">
        <v>58</v>
      </c>
      <c r="J55" s="20"/>
      <c r="K55" s="16">
        <v>80</v>
      </c>
      <c r="L55" s="16">
        <v>3</v>
      </c>
      <c r="M55" s="16" t="s">
        <v>204</v>
      </c>
    </row>
    <row r="56" spans="1:13" x14ac:dyDescent="0.25">
      <c r="A56" s="16">
        <v>15</v>
      </c>
      <c r="B56" s="16" t="s">
        <v>196</v>
      </c>
      <c r="E56" s="16">
        <v>11</v>
      </c>
      <c r="F56" s="16">
        <v>9</v>
      </c>
      <c r="G56" s="16">
        <v>18</v>
      </c>
      <c r="H56" s="16">
        <v>37</v>
      </c>
      <c r="I56" s="16">
        <v>54</v>
      </c>
      <c r="J56" s="20"/>
      <c r="K56" s="16">
        <v>104</v>
      </c>
      <c r="L56" s="16">
        <v>5</v>
      </c>
      <c r="M56" s="16" t="s">
        <v>204</v>
      </c>
    </row>
    <row r="57" spans="1:13" x14ac:dyDescent="0.25">
      <c r="A57" s="16">
        <v>16</v>
      </c>
      <c r="B57" s="16" t="s">
        <v>201</v>
      </c>
      <c r="E57" s="16">
        <v>10</v>
      </c>
      <c r="F57" s="16">
        <v>9</v>
      </c>
      <c r="G57" s="16">
        <v>19</v>
      </c>
      <c r="H57" s="16">
        <v>33</v>
      </c>
      <c r="I57" s="16">
        <v>50</v>
      </c>
      <c r="J57" s="20"/>
      <c r="K57" s="16">
        <v>116</v>
      </c>
      <c r="L57" s="16">
        <v>10</v>
      </c>
      <c r="M57" s="16" t="s">
        <v>204</v>
      </c>
    </row>
    <row r="58" spans="1:13" x14ac:dyDescent="0.25">
      <c r="A58" s="16">
        <v>17</v>
      </c>
      <c r="B58" s="16" t="s">
        <v>187</v>
      </c>
      <c r="E58" s="16">
        <v>10</v>
      </c>
      <c r="F58" s="16">
        <v>7</v>
      </c>
      <c r="G58" s="16">
        <v>21</v>
      </c>
      <c r="H58" s="16">
        <v>37</v>
      </c>
      <c r="I58" s="16">
        <v>52</v>
      </c>
      <c r="J58" s="20"/>
      <c r="K58" s="16">
        <v>102</v>
      </c>
      <c r="L58" s="16">
        <v>4</v>
      </c>
      <c r="M58" s="16" t="s">
        <v>204</v>
      </c>
    </row>
    <row r="59" spans="1:13" x14ac:dyDescent="0.25">
      <c r="A59" s="16">
        <v>18</v>
      </c>
      <c r="B59" s="16" t="s">
        <v>205</v>
      </c>
      <c r="E59" s="16">
        <v>9</v>
      </c>
      <c r="F59" s="16">
        <v>9</v>
      </c>
      <c r="G59" s="16">
        <v>20</v>
      </c>
      <c r="H59" s="16">
        <v>43</v>
      </c>
      <c r="I59" s="16">
        <v>72</v>
      </c>
      <c r="J59" s="20"/>
      <c r="K59" s="16">
        <v>103</v>
      </c>
      <c r="L59" s="16">
        <v>8</v>
      </c>
      <c r="M59" s="16" t="s">
        <v>204</v>
      </c>
    </row>
    <row r="60" spans="1:13" x14ac:dyDescent="0.25">
      <c r="A60" s="16">
        <v>19</v>
      </c>
      <c r="B60" s="16" t="s">
        <v>195</v>
      </c>
      <c r="E60" s="16">
        <v>8</v>
      </c>
      <c r="F60" s="16">
        <v>11</v>
      </c>
      <c r="G60" s="16">
        <v>19</v>
      </c>
      <c r="H60" s="16">
        <v>47</v>
      </c>
      <c r="I60" s="16">
        <v>70</v>
      </c>
      <c r="J60" s="20"/>
      <c r="K60" s="16">
        <v>103</v>
      </c>
      <c r="L60" s="16">
        <v>8</v>
      </c>
      <c r="M60" s="16" t="s">
        <v>204</v>
      </c>
    </row>
    <row r="61" spans="1:13" x14ac:dyDescent="0.25">
      <c r="A61" s="16">
        <v>20</v>
      </c>
      <c r="B61" s="16" t="s">
        <v>206</v>
      </c>
      <c r="E61" s="16">
        <v>9</v>
      </c>
      <c r="F61" s="16">
        <v>7</v>
      </c>
      <c r="G61" s="16">
        <v>22</v>
      </c>
      <c r="H61" s="16">
        <v>37</v>
      </c>
      <c r="I61" s="16">
        <v>62</v>
      </c>
      <c r="J61" s="20"/>
      <c r="K61" s="16">
        <v>130</v>
      </c>
      <c r="L61" s="16">
        <v>11</v>
      </c>
      <c r="M61" s="16" t="s">
        <v>204</v>
      </c>
    </row>
    <row r="62" spans="1:13" x14ac:dyDescent="0.25">
      <c r="A62" s="16">
        <v>1</v>
      </c>
      <c r="B62" s="16" t="s">
        <v>181</v>
      </c>
      <c r="E62" s="16">
        <v>32</v>
      </c>
      <c r="F62" s="16">
        <v>4</v>
      </c>
      <c r="G62" s="16">
        <v>2</v>
      </c>
      <c r="H62" s="16">
        <v>121</v>
      </c>
      <c r="I62" s="16">
        <v>32</v>
      </c>
      <c r="J62" s="20"/>
      <c r="K62" s="16">
        <v>94</v>
      </c>
      <c r="L62" s="16">
        <v>5</v>
      </c>
      <c r="M62" s="16" t="s">
        <v>207</v>
      </c>
    </row>
    <row r="63" spans="1:13" x14ac:dyDescent="0.25">
      <c r="A63" s="16">
        <v>2</v>
      </c>
      <c r="B63" s="16" t="s">
        <v>179</v>
      </c>
      <c r="E63" s="16">
        <v>28</v>
      </c>
      <c r="F63" s="16">
        <v>7</v>
      </c>
      <c r="G63" s="16">
        <v>3</v>
      </c>
      <c r="H63" s="16">
        <v>114</v>
      </c>
      <c r="I63" s="16">
        <v>29</v>
      </c>
      <c r="J63" s="20"/>
      <c r="K63" s="16">
        <v>78</v>
      </c>
      <c r="L63" s="16">
        <v>4</v>
      </c>
      <c r="M63" s="16" t="s">
        <v>207</v>
      </c>
    </row>
    <row r="64" spans="1:13" x14ac:dyDescent="0.25">
      <c r="A64" s="16">
        <v>3</v>
      </c>
      <c r="B64" s="16" t="s">
        <v>183</v>
      </c>
      <c r="E64" s="16">
        <v>17</v>
      </c>
      <c r="F64" s="16">
        <v>10</v>
      </c>
      <c r="G64" s="16">
        <v>11</v>
      </c>
      <c r="H64" s="16">
        <v>59</v>
      </c>
      <c r="I64" s="16">
        <v>44</v>
      </c>
      <c r="J64" s="20"/>
      <c r="K64" s="16">
        <v>128</v>
      </c>
      <c r="L64" s="16">
        <v>6</v>
      </c>
      <c r="M64" s="16" t="s">
        <v>207</v>
      </c>
    </row>
    <row r="65" spans="1:13" x14ac:dyDescent="0.25">
      <c r="A65" s="16">
        <v>4</v>
      </c>
      <c r="B65" s="16" t="s">
        <v>188</v>
      </c>
      <c r="E65" s="16">
        <v>17</v>
      </c>
      <c r="F65" s="16">
        <v>7</v>
      </c>
      <c r="G65" s="16">
        <v>14</v>
      </c>
      <c r="H65" s="16">
        <v>54</v>
      </c>
      <c r="I65" s="16">
        <v>53</v>
      </c>
      <c r="J65" s="20"/>
      <c r="K65" s="16">
        <v>75</v>
      </c>
      <c r="L65" s="16">
        <v>7</v>
      </c>
      <c r="M65" s="16" t="s">
        <v>207</v>
      </c>
    </row>
    <row r="66" spans="1:13" x14ac:dyDescent="0.25">
      <c r="A66" s="16">
        <v>5</v>
      </c>
      <c r="B66" s="16" t="s">
        <v>182</v>
      </c>
      <c r="E66" s="16">
        <v>15</v>
      </c>
      <c r="F66" s="16">
        <v>11</v>
      </c>
      <c r="G66" s="16">
        <v>12</v>
      </c>
      <c r="H66" s="16">
        <v>53</v>
      </c>
      <c r="I66" s="16">
        <v>46</v>
      </c>
      <c r="J66" s="20"/>
      <c r="K66" s="16">
        <v>130</v>
      </c>
      <c r="L66" s="16">
        <v>4</v>
      </c>
      <c r="M66" s="16" t="s">
        <v>207</v>
      </c>
    </row>
    <row r="67" spans="1:13" x14ac:dyDescent="0.25">
      <c r="A67" s="16">
        <v>6</v>
      </c>
      <c r="B67" s="16" t="s">
        <v>193</v>
      </c>
      <c r="E67" s="16">
        <v>16</v>
      </c>
      <c r="F67" s="16">
        <v>7</v>
      </c>
      <c r="G67" s="16">
        <v>15</v>
      </c>
      <c r="H67" s="16">
        <v>54</v>
      </c>
      <c r="I67" s="16">
        <v>50</v>
      </c>
      <c r="J67" s="20"/>
      <c r="K67" s="16">
        <v>122</v>
      </c>
      <c r="L67" s="16">
        <v>3</v>
      </c>
      <c r="M67" s="16" t="s">
        <v>207</v>
      </c>
    </row>
    <row r="68" spans="1:13" x14ac:dyDescent="0.25">
      <c r="A68" s="16">
        <v>7</v>
      </c>
      <c r="B68" s="16" t="s">
        <v>201</v>
      </c>
      <c r="E68" s="16">
        <v>13</v>
      </c>
      <c r="F68" s="16">
        <v>15</v>
      </c>
      <c r="G68" s="16">
        <v>10</v>
      </c>
      <c r="H68" s="16">
        <v>44</v>
      </c>
      <c r="I68" s="16">
        <v>61</v>
      </c>
      <c r="J68" s="20"/>
      <c r="K68" s="16">
        <v>104</v>
      </c>
      <c r="L68" s="16">
        <v>8</v>
      </c>
      <c r="M68" s="16" t="s">
        <v>207</v>
      </c>
    </row>
    <row r="69" spans="1:13" x14ac:dyDescent="0.25">
      <c r="A69" s="16">
        <v>8</v>
      </c>
      <c r="B69" s="16" t="s">
        <v>205</v>
      </c>
      <c r="E69" s="16">
        <v>14</v>
      </c>
      <c r="F69" s="16">
        <v>10</v>
      </c>
      <c r="G69" s="16">
        <v>14</v>
      </c>
      <c r="H69" s="16">
        <v>42</v>
      </c>
      <c r="I69" s="16">
        <v>46</v>
      </c>
      <c r="J69" s="20"/>
      <c r="K69" s="16">
        <v>120</v>
      </c>
      <c r="L69" s="16">
        <v>6</v>
      </c>
      <c r="M69" s="16" t="s">
        <v>207</v>
      </c>
    </row>
    <row r="70" spans="1:13" x14ac:dyDescent="0.25">
      <c r="A70" s="16">
        <v>9</v>
      </c>
      <c r="B70" s="16" t="s">
        <v>184</v>
      </c>
      <c r="E70" s="16">
        <v>13</v>
      </c>
      <c r="F70" s="16">
        <v>11</v>
      </c>
      <c r="G70" s="16">
        <v>14</v>
      </c>
      <c r="H70" s="16">
        <v>48</v>
      </c>
      <c r="I70" s="16">
        <v>47</v>
      </c>
      <c r="J70" s="20"/>
      <c r="K70" s="16">
        <v>113</v>
      </c>
      <c r="L70" s="16">
        <v>7</v>
      </c>
      <c r="M70" s="16" t="s">
        <v>207</v>
      </c>
    </row>
    <row r="71" spans="1:13" x14ac:dyDescent="0.25">
      <c r="A71" s="16">
        <v>10</v>
      </c>
      <c r="B71" s="16" t="s">
        <v>186</v>
      </c>
      <c r="E71" s="16">
        <v>12</v>
      </c>
      <c r="F71" s="16">
        <v>13</v>
      </c>
      <c r="G71" s="16">
        <v>13</v>
      </c>
      <c r="H71" s="16">
        <v>49</v>
      </c>
      <c r="I71" s="16">
        <v>52</v>
      </c>
      <c r="J71" s="20"/>
      <c r="K71" s="16">
        <v>111</v>
      </c>
      <c r="L71" s="16">
        <v>8</v>
      </c>
      <c r="M71" s="16" t="s">
        <v>207</v>
      </c>
    </row>
    <row r="72" spans="1:13" x14ac:dyDescent="0.25">
      <c r="A72" s="16">
        <v>11</v>
      </c>
      <c r="B72" s="16" t="s">
        <v>194</v>
      </c>
      <c r="E72" s="16">
        <v>12</v>
      </c>
      <c r="F72" s="16">
        <v>11</v>
      </c>
      <c r="G72" s="16">
        <v>15</v>
      </c>
      <c r="H72" s="16">
        <v>40</v>
      </c>
      <c r="I72" s="16">
        <v>51</v>
      </c>
      <c r="J72" s="20"/>
      <c r="K72" s="16">
        <v>130</v>
      </c>
      <c r="L72" s="16">
        <v>8</v>
      </c>
      <c r="M72" s="16" t="s">
        <v>207</v>
      </c>
    </row>
    <row r="73" spans="1:13" x14ac:dyDescent="0.25">
      <c r="A73" s="16">
        <v>12</v>
      </c>
      <c r="B73" s="16" t="s">
        <v>191</v>
      </c>
      <c r="E73" s="16">
        <v>12</v>
      </c>
      <c r="F73" s="16">
        <v>11</v>
      </c>
      <c r="G73" s="16">
        <v>15</v>
      </c>
      <c r="H73" s="16">
        <v>46</v>
      </c>
      <c r="I73" s="16">
        <v>52</v>
      </c>
      <c r="J73" s="20"/>
      <c r="K73" s="16">
        <v>83</v>
      </c>
      <c r="L73" s="16">
        <v>7</v>
      </c>
      <c r="M73" s="16" t="s">
        <v>207</v>
      </c>
    </row>
    <row r="74" spans="1:13" x14ac:dyDescent="0.25">
      <c r="A74" s="16">
        <v>13</v>
      </c>
      <c r="B74" s="16" t="s">
        <v>203</v>
      </c>
      <c r="E74" s="16">
        <v>13</v>
      </c>
      <c r="F74" s="16">
        <v>8</v>
      </c>
      <c r="G74" s="16">
        <v>17</v>
      </c>
      <c r="H74" s="16">
        <v>47</v>
      </c>
      <c r="I74" s="16">
        <v>56</v>
      </c>
      <c r="J74" s="20"/>
      <c r="K74" s="16">
        <v>104</v>
      </c>
      <c r="L74" s="16">
        <v>7</v>
      </c>
      <c r="M74" s="16" t="s">
        <v>207</v>
      </c>
    </row>
    <row r="75" spans="1:13" x14ac:dyDescent="0.25">
      <c r="A75" s="16">
        <v>14</v>
      </c>
      <c r="B75" s="16" t="s">
        <v>189</v>
      </c>
      <c r="E75" s="16">
        <v>12</v>
      </c>
      <c r="F75" s="16">
        <v>10</v>
      </c>
      <c r="G75" s="16">
        <v>16</v>
      </c>
      <c r="H75" s="16">
        <v>46</v>
      </c>
      <c r="I75" s="16">
        <v>56</v>
      </c>
      <c r="J75" s="20"/>
      <c r="K75" s="16">
        <v>131</v>
      </c>
      <c r="L75" s="16">
        <v>7</v>
      </c>
      <c r="M75" s="16" t="s">
        <v>207</v>
      </c>
    </row>
    <row r="76" spans="1:13" x14ac:dyDescent="0.25">
      <c r="A76" s="16">
        <v>15</v>
      </c>
      <c r="B76" s="16" t="s">
        <v>190</v>
      </c>
      <c r="E76" s="16">
        <v>13</v>
      </c>
      <c r="F76" s="16">
        <v>4</v>
      </c>
      <c r="G76" s="16">
        <v>21</v>
      </c>
      <c r="H76" s="16">
        <v>53</v>
      </c>
      <c r="I76" s="16">
        <v>73</v>
      </c>
      <c r="J76" s="20"/>
      <c r="K76" s="16">
        <v>128</v>
      </c>
      <c r="L76" s="16">
        <v>4</v>
      </c>
      <c r="M76" s="16" t="s">
        <v>207</v>
      </c>
    </row>
    <row r="77" spans="1:13" x14ac:dyDescent="0.25">
      <c r="A77" s="16">
        <v>16</v>
      </c>
      <c r="B77" s="16" t="s">
        <v>206</v>
      </c>
      <c r="E77" s="16">
        <v>12</v>
      </c>
      <c r="F77" s="16">
        <v>7</v>
      </c>
      <c r="G77" s="16">
        <v>19</v>
      </c>
      <c r="H77" s="16">
        <v>36</v>
      </c>
      <c r="I77" s="16">
        <v>61</v>
      </c>
      <c r="J77" s="20"/>
      <c r="K77" s="16">
        <v>123</v>
      </c>
      <c r="L77" s="16">
        <v>9</v>
      </c>
      <c r="M77" s="16" t="s">
        <v>207</v>
      </c>
    </row>
    <row r="78" spans="1:13" x14ac:dyDescent="0.25">
      <c r="A78" s="16">
        <v>17</v>
      </c>
      <c r="B78" s="16" t="s">
        <v>196</v>
      </c>
      <c r="E78" s="16">
        <v>12</v>
      </c>
      <c r="F78" s="16">
        <v>6</v>
      </c>
      <c r="G78" s="16">
        <v>20</v>
      </c>
      <c r="H78" s="16">
        <v>35</v>
      </c>
      <c r="I78" s="16">
        <v>56</v>
      </c>
      <c r="J78" s="20"/>
      <c r="K78" s="16">
        <v>112</v>
      </c>
      <c r="L78" s="16">
        <v>8</v>
      </c>
      <c r="M78" s="16" t="s">
        <v>207</v>
      </c>
    </row>
    <row r="79" spans="1:13" x14ac:dyDescent="0.25">
      <c r="A79" s="16">
        <v>18</v>
      </c>
      <c r="B79" s="16" t="s">
        <v>185</v>
      </c>
      <c r="E79" s="16">
        <v>9</v>
      </c>
      <c r="F79" s="16">
        <v>14</v>
      </c>
      <c r="G79" s="16">
        <v>15</v>
      </c>
      <c r="H79" s="16">
        <v>39</v>
      </c>
      <c r="I79" s="16">
        <v>53</v>
      </c>
      <c r="J79" s="20"/>
      <c r="K79" s="16">
        <v>100</v>
      </c>
      <c r="L79" s="16">
        <v>5</v>
      </c>
      <c r="M79" s="16" t="s">
        <v>207</v>
      </c>
    </row>
    <row r="80" spans="1:13" x14ac:dyDescent="0.25">
      <c r="A80" s="16">
        <v>19</v>
      </c>
      <c r="B80" s="16" t="s">
        <v>208</v>
      </c>
      <c r="E80" s="16">
        <v>10</v>
      </c>
      <c r="F80" s="16">
        <v>7</v>
      </c>
      <c r="G80" s="16">
        <v>21</v>
      </c>
      <c r="H80" s="16">
        <v>42</v>
      </c>
      <c r="I80" s="16">
        <v>69</v>
      </c>
      <c r="J80" s="20"/>
      <c r="K80" s="16">
        <v>121</v>
      </c>
      <c r="L80" s="16">
        <v>5</v>
      </c>
      <c r="M80" s="16" t="s">
        <v>207</v>
      </c>
    </row>
    <row r="81" spans="1:13" x14ac:dyDescent="0.25">
      <c r="A81" s="16">
        <v>20</v>
      </c>
      <c r="B81" s="16" t="s">
        <v>209</v>
      </c>
      <c r="E81" s="16">
        <v>4</v>
      </c>
      <c r="F81" s="16">
        <v>15</v>
      </c>
      <c r="G81" s="16">
        <v>19</v>
      </c>
      <c r="H81" s="16">
        <v>28</v>
      </c>
      <c r="I81" s="16">
        <v>63</v>
      </c>
      <c r="J81" s="20"/>
      <c r="K81" s="16">
        <v>118</v>
      </c>
      <c r="L81" s="16">
        <v>8</v>
      </c>
      <c r="M81" s="16" t="s">
        <v>207</v>
      </c>
    </row>
    <row r="82" spans="1:13" x14ac:dyDescent="0.25">
      <c r="A82" s="16">
        <v>1</v>
      </c>
      <c r="B82" s="16" t="s">
        <v>179</v>
      </c>
      <c r="E82" s="16">
        <v>30</v>
      </c>
      <c r="F82" s="16">
        <v>6</v>
      </c>
      <c r="G82" s="16">
        <v>2</v>
      </c>
      <c r="H82" s="16">
        <v>95</v>
      </c>
      <c r="I82" s="16">
        <v>21</v>
      </c>
      <c r="J82" s="20"/>
      <c r="K82" s="16">
        <v>73</v>
      </c>
      <c r="L82" s="16">
        <v>2</v>
      </c>
      <c r="M82" s="16" t="s">
        <v>210</v>
      </c>
    </row>
    <row r="83" spans="1:13" x14ac:dyDescent="0.25">
      <c r="A83" s="16">
        <v>2</v>
      </c>
      <c r="B83" s="16" t="s">
        <v>181</v>
      </c>
      <c r="E83" s="16">
        <v>29</v>
      </c>
      <c r="F83" s="16">
        <v>5</v>
      </c>
      <c r="G83" s="16">
        <v>4</v>
      </c>
      <c r="H83" s="16">
        <v>102</v>
      </c>
      <c r="I83" s="16">
        <v>33</v>
      </c>
      <c r="J83" s="20"/>
      <c r="K83" s="16">
        <v>98</v>
      </c>
      <c r="L83" s="16">
        <v>7</v>
      </c>
      <c r="M83" s="16" t="s">
        <v>210</v>
      </c>
    </row>
    <row r="84" spans="1:13" x14ac:dyDescent="0.25">
      <c r="A84" s="16">
        <v>3</v>
      </c>
      <c r="B84" s="16" t="s">
        <v>183</v>
      </c>
      <c r="E84" s="16">
        <v>21</v>
      </c>
      <c r="F84" s="16">
        <v>8</v>
      </c>
      <c r="G84" s="16">
        <v>9</v>
      </c>
      <c r="H84" s="16">
        <v>64</v>
      </c>
      <c r="I84" s="16">
        <v>44</v>
      </c>
      <c r="J84" s="20"/>
      <c r="K84" s="16">
        <v>117</v>
      </c>
      <c r="L84" s="16">
        <v>8</v>
      </c>
      <c r="M84" s="16" t="s">
        <v>210</v>
      </c>
    </row>
    <row r="85" spans="1:13" x14ac:dyDescent="0.25">
      <c r="A85" s="16">
        <v>4</v>
      </c>
      <c r="B85" s="16" t="s">
        <v>185</v>
      </c>
      <c r="E85" s="16">
        <v>18</v>
      </c>
      <c r="F85" s="16">
        <v>8</v>
      </c>
      <c r="G85" s="16">
        <v>12</v>
      </c>
      <c r="H85" s="16">
        <v>54</v>
      </c>
      <c r="I85" s="16">
        <v>44</v>
      </c>
      <c r="J85" s="20"/>
      <c r="K85" s="16">
        <v>91</v>
      </c>
      <c r="L85" s="16">
        <v>5</v>
      </c>
      <c r="M85" s="16" t="s">
        <v>210</v>
      </c>
    </row>
    <row r="86" spans="1:13" x14ac:dyDescent="0.25">
      <c r="A86" s="16">
        <v>5</v>
      </c>
      <c r="B86" s="16" t="s">
        <v>184</v>
      </c>
      <c r="E86" s="16">
        <v>17</v>
      </c>
      <c r="F86" s="16">
        <v>7</v>
      </c>
      <c r="G86" s="16">
        <v>14</v>
      </c>
      <c r="H86" s="16">
        <v>62</v>
      </c>
      <c r="I86" s="16">
        <v>61</v>
      </c>
      <c r="J86" s="20"/>
      <c r="K86" s="16">
        <v>104</v>
      </c>
      <c r="L86" s="16">
        <v>7</v>
      </c>
      <c r="M86" s="16" t="s">
        <v>210</v>
      </c>
    </row>
    <row r="87" spans="1:13" x14ac:dyDescent="0.25">
      <c r="A87" s="16">
        <v>6</v>
      </c>
      <c r="B87" s="16" t="s">
        <v>186</v>
      </c>
      <c r="E87" s="16">
        <v>18</v>
      </c>
      <c r="F87" s="16">
        <v>4</v>
      </c>
      <c r="G87" s="16">
        <v>16</v>
      </c>
      <c r="H87" s="16">
        <v>59</v>
      </c>
      <c r="I87" s="16">
        <v>55</v>
      </c>
      <c r="J87" s="20"/>
      <c r="K87" s="16">
        <v>106</v>
      </c>
      <c r="L87" s="16">
        <v>7</v>
      </c>
      <c r="M87" s="16" t="s">
        <v>210</v>
      </c>
    </row>
    <row r="88" spans="1:13" x14ac:dyDescent="0.25">
      <c r="A88" s="16">
        <v>7</v>
      </c>
      <c r="B88" s="16" t="s">
        <v>182</v>
      </c>
      <c r="E88" s="16">
        <v>17</v>
      </c>
      <c r="F88" s="16">
        <v>7</v>
      </c>
      <c r="G88" s="16">
        <v>14</v>
      </c>
      <c r="H88" s="16">
        <v>62</v>
      </c>
      <c r="I88" s="16">
        <v>53</v>
      </c>
      <c r="J88" s="20"/>
      <c r="K88" s="16">
        <v>106</v>
      </c>
      <c r="L88" s="16">
        <v>5</v>
      </c>
      <c r="M88" s="16" t="s">
        <v>210</v>
      </c>
    </row>
    <row r="89" spans="1:13" x14ac:dyDescent="0.25">
      <c r="A89" s="16">
        <v>8</v>
      </c>
      <c r="B89" s="16" t="s">
        <v>189</v>
      </c>
      <c r="E89" s="16">
        <v>15</v>
      </c>
      <c r="F89" s="16">
        <v>4</v>
      </c>
      <c r="G89" s="16">
        <v>19</v>
      </c>
      <c r="H89" s="16">
        <v>46</v>
      </c>
      <c r="I89" s="16">
        <v>55</v>
      </c>
      <c r="J89" s="20"/>
      <c r="K89" s="16">
        <v>111</v>
      </c>
      <c r="L89" s="16">
        <v>5</v>
      </c>
      <c r="M89" s="16" t="s">
        <v>210</v>
      </c>
    </row>
    <row r="90" spans="1:13" x14ac:dyDescent="0.25">
      <c r="A90" s="16">
        <v>9</v>
      </c>
      <c r="B90" s="16" t="s">
        <v>201</v>
      </c>
      <c r="E90" s="16">
        <v>13</v>
      </c>
      <c r="F90" s="16">
        <v>8</v>
      </c>
      <c r="G90" s="16">
        <v>17</v>
      </c>
      <c r="H90" s="16">
        <v>45</v>
      </c>
      <c r="I90" s="16">
        <v>46</v>
      </c>
      <c r="J90" s="20"/>
      <c r="K90" s="16">
        <v>111</v>
      </c>
      <c r="L90" s="16">
        <v>7</v>
      </c>
      <c r="M90" s="16" t="s">
        <v>210</v>
      </c>
    </row>
    <row r="91" spans="1:13" x14ac:dyDescent="0.25">
      <c r="A91" s="16">
        <v>10</v>
      </c>
      <c r="B91" s="16" t="s">
        <v>208</v>
      </c>
      <c r="E91" s="16">
        <v>11</v>
      </c>
      <c r="F91" s="16">
        <v>14</v>
      </c>
      <c r="G91" s="16">
        <v>13</v>
      </c>
      <c r="H91" s="16">
        <v>35</v>
      </c>
      <c r="I91" s="16">
        <v>42</v>
      </c>
      <c r="J91" s="20"/>
      <c r="K91" s="16">
        <v>112</v>
      </c>
      <c r="L91" s="16">
        <v>6</v>
      </c>
      <c r="M91" s="16" t="s">
        <v>210</v>
      </c>
    </row>
    <row r="92" spans="1:13" x14ac:dyDescent="0.25">
      <c r="A92" s="16">
        <v>11</v>
      </c>
      <c r="B92" s="16" t="s">
        <v>188</v>
      </c>
      <c r="E92" s="16">
        <v>13</v>
      </c>
      <c r="F92" s="16">
        <v>7</v>
      </c>
      <c r="G92" s="16">
        <v>18</v>
      </c>
      <c r="H92" s="16">
        <v>54</v>
      </c>
      <c r="I92" s="16">
        <v>68</v>
      </c>
      <c r="J92" s="20"/>
      <c r="K92" s="16">
        <v>105</v>
      </c>
      <c r="L92" s="16">
        <v>7</v>
      </c>
      <c r="M92" s="16" t="s">
        <v>210</v>
      </c>
    </row>
    <row r="93" spans="1:13" x14ac:dyDescent="0.25">
      <c r="A93" s="16">
        <v>12</v>
      </c>
      <c r="B93" s="16" t="s">
        <v>209</v>
      </c>
      <c r="E93" s="16">
        <v>12</v>
      </c>
      <c r="F93" s="16">
        <v>10</v>
      </c>
      <c r="G93" s="16">
        <v>16</v>
      </c>
      <c r="H93" s="16">
        <v>41</v>
      </c>
      <c r="I93" s="16">
        <v>56</v>
      </c>
      <c r="J93" s="20"/>
      <c r="K93" s="16">
        <v>90</v>
      </c>
      <c r="L93" s="16">
        <v>7</v>
      </c>
      <c r="M93" s="16" t="s">
        <v>210</v>
      </c>
    </row>
    <row r="94" spans="1:13" x14ac:dyDescent="0.25">
      <c r="A94" s="16">
        <v>13</v>
      </c>
      <c r="B94" s="16" t="s">
        <v>206</v>
      </c>
      <c r="E94" s="16">
        <v>12</v>
      </c>
      <c r="F94" s="16">
        <v>9</v>
      </c>
      <c r="G94" s="16">
        <v>17</v>
      </c>
      <c r="H94" s="16">
        <v>40</v>
      </c>
      <c r="I94" s="16">
        <v>53</v>
      </c>
      <c r="J94" s="20"/>
      <c r="K94" s="16">
        <v>124</v>
      </c>
      <c r="L94" s="16">
        <v>9</v>
      </c>
      <c r="M94" s="16" t="s">
        <v>210</v>
      </c>
    </row>
    <row r="95" spans="1:13" x14ac:dyDescent="0.25">
      <c r="A95" s="16">
        <v>14</v>
      </c>
      <c r="B95" s="16" t="s">
        <v>193</v>
      </c>
      <c r="E95" s="16">
        <v>12</v>
      </c>
      <c r="F95" s="16">
        <v>9</v>
      </c>
      <c r="G95" s="16">
        <v>17</v>
      </c>
      <c r="H95" s="16">
        <v>41</v>
      </c>
      <c r="I95" s="16">
        <v>52</v>
      </c>
      <c r="J95" s="20"/>
      <c r="K95" s="16">
        <v>127</v>
      </c>
      <c r="L95" s="16">
        <v>3</v>
      </c>
      <c r="M95" s="16" t="s">
        <v>210</v>
      </c>
    </row>
    <row r="96" spans="1:13" x14ac:dyDescent="0.25">
      <c r="A96" s="16">
        <v>15</v>
      </c>
      <c r="B96" s="16" t="s">
        <v>191</v>
      </c>
      <c r="E96" s="16">
        <v>14</v>
      </c>
      <c r="F96" s="16">
        <v>3</v>
      </c>
      <c r="G96" s="16">
        <v>21</v>
      </c>
      <c r="H96" s="16">
        <v>49</v>
      </c>
      <c r="I96" s="16">
        <v>66</v>
      </c>
      <c r="J96" s="20"/>
      <c r="K96" s="16">
        <v>80</v>
      </c>
      <c r="L96" s="16">
        <v>0</v>
      </c>
      <c r="M96" s="16" t="s">
        <v>210</v>
      </c>
    </row>
    <row r="97" spans="1:13" x14ac:dyDescent="0.25">
      <c r="A97" s="16">
        <v>16</v>
      </c>
      <c r="B97" s="16" t="s">
        <v>194</v>
      </c>
      <c r="E97" s="16">
        <v>12</v>
      </c>
      <c r="F97" s="16">
        <v>8</v>
      </c>
      <c r="G97" s="16">
        <v>18</v>
      </c>
      <c r="H97" s="16">
        <v>49</v>
      </c>
      <c r="I97" s="16">
        <v>60</v>
      </c>
      <c r="J97" s="20"/>
      <c r="K97" s="16">
        <v>113</v>
      </c>
      <c r="L97" s="16">
        <v>7</v>
      </c>
      <c r="M97" s="16" t="s">
        <v>210</v>
      </c>
    </row>
    <row r="98" spans="1:13" x14ac:dyDescent="0.25">
      <c r="A98" s="16">
        <v>17</v>
      </c>
      <c r="B98" s="16" t="s">
        <v>205</v>
      </c>
      <c r="E98" s="16">
        <v>12</v>
      </c>
      <c r="F98" s="16">
        <v>8</v>
      </c>
      <c r="G98" s="16">
        <v>18</v>
      </c>
      <c r="H98" s="16">
        <v>41</v>
      </c>
      <c r="I98" s="16">
        <v>56</v>
      </c>
      <c r="J98" s="20"/>
      <c r="K98" s="16">
        <v>89</v>
      </c>
      <c r="L98" s="16">
        <v>4</v>
      </c>
      <c r="M98" s="16" t="s">
        <v>210</v>
      </c>
    </row>
    <row r="99" spans="1:13" x14ac:dyDescent="0.25">
      <c r="A99" s="16">
        <v>18</v>
      </c>
      <c r="B99" s="16" t="s">
        <v>195</v>
      </c>
      <c r="E99" s="16">
        <v>10</v>
      </c>
      <c r="F99" s="16">
        <v>13</v>
      </c>
      <c r="G99" s="16">
        <v>15</v>
      </c>
      <c r="H99" s="16">
        <v>31</v>
      </c>
      <c r="I99" s="16">
        <v>47</v>
      </c>
      <c r="J99" s="20"/>
      <c r="K99" s="16">
        <v>91</v>
      </c>
      <c r="L99" s="16">
        <v>5</v>
      </c>
      <c r="M99" s="16" t="s">
        <v>210</v>
      </c>
    </row>
    <row r="100" spans="1:13" x14ac:dyDescent="0.25">
      <c r="A100" s="16">
        <v>19</v>
      </c>
      <c r="B100" s="16" t="s">
        <v>211</v>
      </c>
      <c r="E100" s="16">
        <v>9</v>
      </c>
      <c r="F100" s="16">
        <v>8</v>
      </c>
      <c r="G100" s="16">
        <v>21</v>
      </c>
      <c r="H100" s="16">
        <v>36</v>
      </c>
      <c r="I100" s="16">
        <v>60</v>
      </c>
      <c r="J100" s="20"/>
      <c r="K100" s="16">
        <v>97</v>
      </c>
      <c r="L100" s="16">
        <v>8</v>
      </c>
      <c r="M100" s="16" t="s">
        <v>210</v>
      </c>
    </row>
    <row r="101" spans="1:13" x14ac:dyDescent="0.25">
      <c r="A101" s="16">
        <v>20</v>
      </c>
      <c r="B101" s="16" t="s">
        <v>198</v>
      </c>
      <c r="E101" s="16">
        <v>6</v>
      </c>
      <c r="F101" s="16">
        <v>12</v>
      </c>
      <c r="G101" s="16">
        <v>20</v>
      </c>
      <c r="H101" s="16">
        <v>36</v>
      </c>
      <c r="I101" s="16">
        <v>70</v>
      </c>
      <c r="J101" s="20"/>
      <c r="K101" s="16">
        <v>103</v>
      </c>
      <c r="L101" s="16">
        <v>4</v>
      </c>
      <c r="M101" s="16" t="s">
        <v>210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Medewerkers</vt:lpstr>
      <vt:lpstr>Hypotheek</vt:lpstr>
      <vt:lpstr>Spanje 2010-2015</vt:lpstr>
    </vt:vector>
  </TitlesOfParts>
  <Company>HIT Communication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 = IT</dc:creator>
  <cp:keywords>HIT = Excel Formules en Functies</cp:keywords>
  <cp:lastModifiedBy>HIT = IT</cp:lastModifiedBy>
  <dcterms:created xsi:type="dcterms:W3CDTF">2012-07-11T12:52:14Z</dcterms:created>
  <dcterms:modified xsi:type="dcterms:W3CDTF">2016-05-04T06:13:16Z</dcterms:modified>
</cp:coreProperties>
</file>